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0-2022 годы\7 Пост. №\"/>
    </mc:Choice>
  </mc:AlternateContent>
  <bookViews>
    <workbookView xWindow="0" yWindow="0" windowWidth="28800" windowHeight="12435"/>
  </bookViews>
  <sheets>
    <sheet name="2022 " sheetId="4" r:id="rId1"/>
  </sheets>
  <definedNames>
    <definedName name="_xlnm.Print_Area" localSheetId="0">'2022 '!$A$1:$K$104</definedName>
  </definedNames>
  <calcPr calcId="152511"/>
</workbook>
</file>

<file path=xl/calcChain.xml><?xml version="1.0" encoding="utf-8"?>
<calcChain xmlns="http://schemas.openxmlformats.org/spreadsheetml/2006/main">
  <c r="E27" i="4" l="1"/>
  <c r="F27" i="4"/>
  <c r="D27" i="4"/>
  <c r="E22" i="4"/>
  <c r="F22" i="4"/>
  <c r="D22" i="4"/>
  <c r="E26" i="4"/>
  <c r="D26" i="4"/>
  <c r="H62" i="4" l="1"/>
  <c r="F56" i="4"/>
  <c r="D56" i="4"/>
  <c r="H76" i="4" l="1"/>
  <c r="F69" i="4"/>
  <c r="D69" i="4" s="1"/>
  <c r="F85" i="4"/>
  <c r="F59" i="4"/>
  <c r="F62" i="4" s="1"/>
  <c r="E59" i="4"/>
  <c r="D59" i="4" l="1"/>
  <c r="H99" i="4" l="1"/>
  <c r="E99" i="4"/>
  <c r="F98" i="4"/>
  <c r="D98" i="4" s="1"/>
  <c r="F97" i="4"/>
  <c r="D97" i="4" s="1"/>
  <c r="F96" i="4"/>
  <c r="D96" i="4" s="1"/>
  <c r="F95" i="4"/>
  <c r="D95" i="4" s="1"/>
  <c r="F94" i="4"/>
  <c r="D94" i="4" s="1"/>
  <c r="F93" i="4"/>
  <c r="D93" i="4" s="1"/>
  <c r="H92" i="4"/>
  <c r="F92" i="4"/>
  <c r="E90" i="4"/>
  <c r="E88" i="4"/>
  <c r="D88" i="4" s="1"/>
  <c r="H87" i="4"/>
  <c r="F86" i="4"/>
  <c r="D86" i="4" s="1"/>
  <c r="D85" i="4"/>
  <c r="E84" i="4"/>
  <c r="E87" i="4" s="1"/>
  <c r="F83" i="4"/>
  <c r="H82" i="4"/>
  <c r="E82" i="4"/>
  <c r="F81" i="4"/>
  <c r="D81" i="4" s="1"/>
  <c r="F80" i="4"/>
  <c r="D80" i="4" s="1"/>
  <c r="F79" i="4"/>
  <c r="D79" i="4" s="1"/>
  <c r="F75" i="4"/>
  <c r="E75" i="4"/>
  <c r="D75" i="4"/>
  <c r="E73" i="4"/>
  <c r="D73" i="4" s="1"/>
  <c r="F68" i="4"/>
  <c r="E68" i="4"/>
  <c r="D68" i="4"/>
  <c r="H67" i="4"/>
  <c r="F65" i="4"/>
  <c r="E65" i="4"/>
  <c r="D65" i="4"/>
  <c r="D64" i="4"/>
  <c r="F63" i="4"/>
  <c r="F67" i="4" s="1"/>
  <c r="E63" i="4"/>
  <c r="E67" i="4" s="1"/>
  <c r="E58" i="4"/>
  <c r="D58" i="4" s="1"/>
  <c r="E57" i="4"/>
  <c r="F54" i="4"/>
  <c r="E54" i="4"/>
  <c r="D54" i="4" s="1"/>
  <c r="F53" i="4"/>
  <c r="E53" i="4"/>
  <c r="D53" i="4"/>
  <c r="F52" i="4"/>
  <c r="D52" i="4" s="1"/>
  <c r="F51" i="4"/>
  <c r="H50" i="4"/>
  <c r="H55" i="4" s="1"/>
  <c r="F49" i="4"/>
  <c r="E49" i="4"/>
  <c r="F46" i="4"/>
  <c r="E44" i="4"/>
  <c r="D44" i="4" s="1"/>
  <c r="D46" i="4" s="1"/>
  <c r="F43" i="4"/>
  <c r="E43" i="4"/>
  <c r="D42" i="4"/>
  <c r="D43" i="4" s="1"/>
  <c r="H40" i="4"/>
  <c r="H39" i="4"/>
  <c r="F37" i="4"/>
  <c r="F35" i="4"/>
  <c r="F33" i="4"/>
  <c r="H32" i="4"/>
  <c r="H31" i="4"/>
  <c r="E30" i="4"/>
  <c r="E41" i="4" s="1"/>
  <c r="H28" i="4"/>
  <c r="F24" i="4"/>
  <c r="E24" i="4"/>
  <c r="D24" i="4"/>
  <c r="E23" i="4"/>
  <c r="D23" i="4" s="1"/>
  <c r="E21" i="4"/>
  <c r="D21" i="4" s="1"/>
  <c r="F20" i="4"/>
  <c r="E19" i="4"/>
  <c r="D19" i="4" s="1"/>
  <c r="E18" i="4"/>
  <c r="D18" i="4" s="1"/>
  <c r="E17" i="4"/>
  <c r="D17" i="4" s="1"/>
  <c r="E16" i="4"/>
  <c r="E15" i="4"/>
  <c r="E14" i="4"/>
  <c r="E13" i="4"/>
  <c r="F12" i="4"/>
  <c r="E12" i="4"/>
  <c r="F10" i="4"/>
  <c r="F13" i="4" s="1"/>
  <c r="D57" i="4" l="1"/>
  <c r="D62" i="4" s="1"/>
  <c r="E62" i="4"/>
  <c r="E20" i="4"/>
  <c r="D49" i="4"/>
  <c r="E50" i="4"/>
  <c r="D50" i="4" s="1"/>
  <c r="F87" i="4"/>
  <c r="D12" i="4"/>
  <c r="D30" i="4"/>
  <c r="H47" i="4"/>
  <c r="F76" i="4"/>
  <c r="D83" i="4"/>
  <c r="D84" i="4"/>
  <c r="D82" i="4"/>
  <c r="D99" i="4"/>
  <c r="H77" i="4"/>
  <c r="F82" i="4"/>
  <c r="E92" i="4"/>
  <c r="E100" i="4" s="1"/>
  <c r="F99" i="4"/>
  <c r="D10" i="4"/>
  <c r="D13" i="4" s="1"/>
  <c r="D14" i="4"/>
  <c r="D20" i="4" s="1"/>
  <c r="F39" i="4"/>
  <c r="F55" i="4"/>
  <c r="E76" i="4"/>
  <c r="D90" i="4"/>
  <c r="D92" i="4" s="1"/>
  <c r="H100" i="4"/>
  <c r="F28" i="4"/>
  <c r="D76" i="4"/>
  <c r="E46" i="4"/>
  <c r="E47" i="4" s="1"/>
  <c r="F31" i="4"/>
  <c r="D63" i="4"/>
  <c r="D67" i="4" s="1"/>
  <c r="F100" i="4" l="1"/>
  <c r="E55" i="4"/>
  <c r="E77" i="4" s="1"/>
  <c r="E28" i="4"/>
  <c r="H101" i="4"/>
  <c r="D87" i="4"/>
  <c r="D55" i="4"/>
  <c r="D100" i="4"/>
  <c r="F77" i="4"/>
  <c r="D28" i="4"/>
  <c r="F41" i="4"/>
  <c r="F47" i="4" s="1"/>
  <c r="D31" i="4"/>
  <c r="D77" i="4"/>
  <c r="E101" i="4" l="1"/>
  <c r="F101" i="4"/>
  <c r="D41" i="4"/>
  <c r="D47" i="4" s="1"/>
  <c r="D101" i="4" s="1"/>
</calcChain>
</file>

<file path=xl/sharedStrings.xml><?xml version="1.0" encoding="utf-8"?>
<sst xmlns="http://schemas.openxmlformats.org/spreadsheetml/2006/main" count="336" uniqueCount="199">
  <si>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</si>
  <si>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</si>
  <si>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</si>
  <si>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</si>
  <si>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 xml:space="preserve">сумма по статьям 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</si>
  <si>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</si>
  <si>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</si>
  <si>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</si>
  <si>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</si>
  <si>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статья экономической  классификации</t>
  </si>
  <si>
    <t>целевое назначение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</si>
  <si>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</si>
  <si>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</si>
  <si>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</si>
  <si>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</si>
  <si>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</si>
  <si>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</si>
  <si>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</si>
  <si>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</si>
  <si>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</si>
  <si>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</si>
  <si>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</si>
  <si>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</si>
  <si>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</si>
  <si>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Финансово-экономическое обоснование</t>
  </si>
  <si>
    <t>Митинг ко дню защитника Отечества</t>
  </si>
  <si>
    <t>3</t>
  </si>
  <si>
    <t>4</t>
  </si>
  <si>
    <t>Экологическая акция "Чистый город"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</si>
  <si>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</si>
  <si>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</si>
  <si>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</si>
  <si>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</si>
  <si>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</si>
  <si>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</si>
  <si>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</si>
  <si>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</si>
  <si>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</si>
  <si>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</si>
  <si>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</si>
  <si>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</si>
  <si>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</si>
  <si>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</si>
  <si>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</si>
  <si>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</si>
  <si>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</si>
  <si>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</si>
  <si>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</si>
  <si>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</si>
  <si>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</si>
  <si>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</si>
  <si>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</si>
  <si>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>без финансирования</t>
  </si>
  <si>
    <t>без финансирование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</si>
  <si>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</si>
  <si>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</si>
  <si>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</si>
  <si>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</si>
  <si>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</si>
  <si>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</si>
  <si>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</si>
  <si>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</si>
  <si>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</si>
  <si>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</si>
  <si>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</si>
  <si>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</si>
  <si>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</si>
  <si>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296.000 «Иные расходы»</t>
  </si>
  <si>
    <t>Церемония награждения "Молодежный лидер"</t>
  </si>
  <si>
    <t>Военно-патриотическая игра "Зарница"</t>
  </si>
  <si>
    <t>Молодежная акция ко дню России "Мы-граждане России"</t>
  </si>
  <si>
    <t>июль</t>
  </si>
  <si>
    <t xml:space="preserve">Молодежный образовательный форум 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</si>
  <si>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</si>
  <si>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</si>
  <si>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</si>
  <si>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ДЕНЕЖНЫЕ ПРИЗЫ:   I место     – 2500,00 , II место   – 1500,00  , III место  – 1000,00</t>
  </si>
  <si>
    <t>Мелки для аквагрима (3 цвета) 5 шт.*160,00=800,00
Лента 2 шт.*600,00=1200,00</t>
  </si>
  <si>
    <t>Денежная выплата за успешно сданную сессию  4чел.* 2 000,00 руб.</t>
  </si>
  <si>
    <t>ежемесячно</t>
  </si>
  <si>
    <t>Денежная выплата за успешно сданную сессию 4чел.* 2 000,00 руб.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</si>
  <si>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</si>
  <si>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</si>
  <si>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1 декабря</t>
  </si>
  <si>
    <t>Денежная премия в сфере молодежной политики УК ГО 3шт*2000,00=6 000,00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</si>
  <si>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</si>
  <si>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</si>
  <si>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</si>
  <si>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25 ноября</t>
  </si>
  <si>
    <t>Фестиваль команд КВН</t>
  </si>
  <si>
    <t>310.000 "Увеличение основных средств"</t>
  </si>
  <si>
    <t>07 07 1703005043 244 349 000 500</t>
  </si>
  <si>
    <t>07 07 1703005043 244 346 000 500</t>
  </si>
  <si>
    <t>07 07 1703005043 244 226 000 500</t>
  </si>
  <si>
    <t>349 "Увеличение стоимости прочих материальных запасов однократного применения"</t>
  </si>
  <si>
    <t>346 «Увеличение  стоимости прочих оборотных запасов»</t>
  </si>
  <si>
    <t>226 "Прочие работы,услуги"</t>
  </si>
  <si>
    <t>0707 1703005043 244 226 000 000</t>
  </si>
  <si>
    <t>Изготовление дипломов 35 чел х 40.00=1400,00</t>
  </si>
  <si>
    <t>0707 1703005043 244 349 000 000</t>
  </si>
  <si>
    <t>0707 1703005043 244 346 000 000</t>
  </si>
  <si>
    <t>Оплата методических занятий с командами-участниками 12 часов х400,00 х  2 чел =9600,00   Начисления ФОТ 27.38% - 2628,48</t>
  </si>
  <si>
    <t>07 07 1703005043 244 310 000 500</t>
  </si>
  <si>
    <t xml:space="preserve">Приобретение баннера </t>
  </si>
  <si>
    <t>226 "Прочие рабрты, услуги"</t>
  </si>
  <si>
    <t>262 "Пособия по социальной помощи населению в денежной форме"</t>
  </si>
  <si>
    <t>Муниципальный этап Всероссийского конкурса лидеров "Лидер XXI века"</t>
  </si>
  <si>
    <t>ГРБС</t>
  </si>
  <si>
    <t>0707 170Е8S1010 244 349 000 000</t>
  </si>
  <si>
    <t>0707 170Е8S1010 350 296 000 000</t>
  </si>
  <si>
    <t>0707 170Е8S1010 244 349 000 900</t>
  </si>
  <si>
    <t xml:space="preserve">0707 170Е8S1010 244 226 000 000  </t>
  </si>
  <si>
    <t>0707 170Е8S1010 350 296 000 900</t>
  </si>
  <si>
    <t>0707 170Е8S1010 244 226 000 900</t>
  </si>
  <si>
    <t xml:space="preserve">0707 170Е8S1010 244 349 000 000  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</si>
  <si>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</si>
  <si>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</si>
  <si>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0707 1703005042 622 241 000 000</t>
  </si>
  <si>
    <t>0707 1703005042 111 211 135 000</t>
  </si>
  <si>
    <t>241.000 "Безвозмездные перечисления муниципальным бюджетным и автономным учреждениям"</t>
  </si>
  <si>
    <t>219.000 "Начисления на заработную плату"</t>
  </si>
  <si>
    <t>0707 1703005042 119 213 000 000</t>
  </si>
  <si>
    <t>211.135 "Заработная плата прочего персонала"</t>
  </si>
  <si>
    <t>Организация временных рабочих мест в МКОУ ООШ с.Минка (11 чел.*5 дней * 324,30 *1,302)</t>
  </si>
  <si>
    <t>Организация временных рабочих мест в МКОУ СОШ №23 п.Вязовая (10 чел.*5 дней * 324,30 *1,302)</t>
  </si>
  <si>
    <t>Организация временных рабочих мест в МКОУ СОШ с.Тюбеляс (4 чел.*5 дней * 324,30 *1,302)</t>
  </si>
  <si>
    <t>Предоставление субсидии на иные цели МАОУ СОШ №7 для организации временного  трудоустройства несовершеннолетних в возрасте от 14 до 18 лет (12 чел.*5 дней * 324,30 *1,302)</t>
  </si>
  <si>
    <t>Предоставление субсидии на иные цели МАОУ СОШ №5 для организации временного  трудоустройства несовершеннолетних в возрасте от 14 до 18 лет (23 чел.*5 дней * 324,30 *1,302)</t>
  </si>
  <si>
    <t xml:space="preserve">
Обложка для паспорта 10 шт.*200,00=2000,00
</t>
  </si>
  <si>
    <t>Воздушный шар 500 шт*20,00=1000,00</t>
  </si>
  <si>
    <t>Организация временных рабочих мест в МКОУ СОШ №1 (25 чел.*5 дней * 324,30 *1,302)</t>
  </si>
  <si>
    <t xml:space="preserve">31 декабря </t>
  </si>
  <si>
    <t>Новогоднее мероприятие для молодежи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</si>
  <si>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</si>
  <si>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</si>
  <si>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</si>
  <si>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</si>
  <si>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</si>
  <si>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</si>
  <si>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</si>
  <si>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</si>
  <si>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</si>
  <si>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</si>
  <si>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16.</t>
  </si>
  <si>
    <t>планируемые объемы финансирования на 2022 год (тыс. руб.)</t>
  </si>
  <si>
    <t>ДЕНЕЖНЫЕ ПРИЗЫ:   I место     – 1500,00 , II место   – 1000,00  , III место  – 500,00</t>
  </si>
  <si>
    <t>296.000 «Иные расходы»"</t>
  </si>
  <si>
    <t>дипломы , торты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</si>
  <si>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</si>
  <si>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</si>
  <si>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Реализация дополнительной программы профессиональной ориентации</t>
  </si>
  <si>
    <t>сентябрь-декабрь</t>
  </si>
  <si>
    <t>226"Прочие работы,услуги"</t>
  </si>
  <si>
    <t>Заключение договора на оказание образовательных услуг на обучение 15 старшеклассников по программе профорентации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</si>
  <si>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</si>
  <si>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</si>
  <si>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0707 1703005044 244 226 000</t>
  </si>
  <si>
    <t>5</t>
  </si>
  <si>
    <t>8</t>
  </si>
  <si>
    <t>226 "Прочие рабрты, услуги</t>
  </si>
  <si>
    <t>шары 100 шт.*10,00=1000,00</t>
  </si>
  <si>
    <t>Лента Георгиевская 3,5 см*100 м/3 рулон*610,00=1 830,00  
Цветок (гвоздика) (30 шт.) *38,00=1140,00</t>
  </si>
  <si>
    <t xml:space="preserve">
Лента триколор 1 шт.*1000,00=1000,00</t>
  </si>
  <si>
    <t>Награждение участников за победу  I место-20000,00; II место-15 000,00; III место-5 000,00</t>
  </si>
  <si>
    <t>Расходы на услуги по проживанию и питанию участников 2 суток. 1сутки*355,00*100 человек =71 000,00</t>
  </si>
  <si>
    <t>ВСЕГО  НА 2022 ГОД:</t>
  </si>
  <si>
    <t xml:space="preserve">Денежная выплата лицам, обучающимся на условиях договора о целевом обучении в образовательных учреждениях высшего образования </t>
  </si>
  <si>
    <t>Муниципальный этап областной акции  " Я-гражданин России"</t>
  </si>
  <si>
    <t>07 07 1703005043 244 349 000 000</t>
  </si>
  <si>
    <t>0707 1703005042 244 266 000 000</t>
  </si>
  <si>
    <t>День солидарности в борьбе с терроризмом</t>
  </si>
  <si>
    <t>Муниципальный этап областного фестиваля "Медиа-поколение"</t>
  </si>
  <si>
    <t>благодарности, рамки, цветы (согласно сметы расходов)</t>
  </si>
  <si>
    <t>цветы (согласно сметы расходов)</t>
  </si>
  <si>
    <t>Производство, выпуск, распространение газеты "БУМ" ,тиражом 1000 экз. (на 1 полугодие)</t>
  </si>
  <si>
    <t>Городская игровая программа, посвященная Международному дню защиты детей</t>
  </si>
  <si>
    <t>1 июня</t>
  </si>
  <si>
    <t>конфеты (согласно сметы расходов)</t>
  </si>
  <si>
    <t>призы (согласно сметы расходов)</t>
  </si>
  <si>
    <t>дипломы, рамки, цветы (согласно сметы расходов)</t>
  </si>
  <si>
    <t xml:space="preserve">Подарочные наборы для призывников                                                                                                    (согласно сметы расходов)
</t>
  </si>
  <si>
    <t>награждение победителей игры (согласно сметы расходов)</t>
  </si>
  <si>
    <t>приобретение призов для новогодней лотереи (согласно сметы расходов)</t>
  </si>
  <si>
    <t>Подарочные наборы для призывников                                                                                                    (согласно сметы расходов)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</si>
  <si>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</si>
  <si>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0707 1703005044 244 349 900</t>
  </si>
  <si>
    <t>0707 1703005043 244 349 000 900</t>
  </si>
  <si>
    <t>07 07 1703005043 244 349 000 900</t>
  </si>
  <si>
    <t xml:space="preserve">0707 170Е8S1010 244 349 000 900  </t>
  </si>
  <si>
    <t xml:space="preserve">Изготовление индивидуальных призов в номинациях                                                                                       </t>
  </si>
  <si>
    <t>Финансово-экономическое обоснование муниципальной программы</t>
  </si>
  <si>
    <t>ПРИЛОЖЕНИЕ 6
к муниципальной программе «Поддержка и развитие молодых граждан Усть-Катавского городского округа 
на 2020-2022 гг.»  ( в редакции постановления администрацмм Усть-Катавского городского округа от ________________г. №____________)</t>
  </si>
  <si>
    <t>"Поддержка и развитие молодых граждан Усть-Катавского городского округа"  на 2022 год</t>
  </si>
  <si>
    <t>Фоторамки 35 х 120,00=4200,00                                        Статуэтки 35 ш х 300,00 =10 500,00</t>
  </si>
  <si>
    <t xml:space="preserve"> Бумага "снегурочка" 4уп*250,00=1 000,00    Афиши 5шт х 180,00 = 900,00                          </t>
  </si>
  <si>
    <t xml:space="preserve">рамки 10шт*110,00=1100,00                                                  кубок 1 шт х 100,000=1000,00                                                                                                                                                                                                         </t>
  </si>
  <si>
    <t xml:space="preserve">фотобумага для струйной печати ф.А4 1уп*750,000=750,00 афиша ф.А1 5шт*180,00 =900,00  ручки 8шт*25,00=200   бумага для ксерокса "Снегурочка"  1шт х 250,00=250,00                                                                                                  </t>
  </si>
  <si>
    <t>Муниципальный конкурс молодёжных команд КВН "Весенний драйв"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</si>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</sst>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Fill="1"/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vertical="center"/>
    </xf>
    <xf numFmtId="4" fontId="7" fillId="2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abSelected="1" view="pageBreakPreview" topLeftCell="A93" zoomScaleNormal="100" zoomScaleSheetLayoutView="100" workbookViewId="0">
      <selection activeCell="D27" sqref="D27:F27"/>
    </sheetView>
  </sheetViews>
  <sheetFormatPr defaultRowHeight="15" x14ac:dyDescent="0.25"/>
  <cols>
    <col min="1" max="1" width="5.5703125" style="2" customWidth="1"/>
    <col min="2" max="2" width="22" style="2" customWidth="1"/>
    <col min="3" max="3" width="12.42578125" style="3" customWidth="1"/>
    <col min="4" max="4" width="13.7109375" style="4" customWidth="1"/>
    <col min="5" max="5" width="10.7109375" style="5" customWidth="1"/>
    <col min="6" max="6" width="13.28515625" style="4" customWidth="1"/>
    <col min="7" max="7" width="24.85546875" style="3" customWidth="1"/>
    <col min="8" max="8" width="13.42578125" style="4" customWidth="1"/>
    <col min="9" max="9" width="5.28515625" style="4" customWidth="1"/>
    <col min="10" max="10" width="19" style="12" customWidth="1"/>
    <col min="11" max="11" width="40.140625" style="6" customWidth="1"/>
    <col min="12" max="12" width="9.140625" style="7"/>
    <col min="13" max="13" width="10" style="7" bestFit="1" customWidth="1"/>
    <col min="14" max="16384" width="9.140625" style="7"/>
  </cols>
  <sheetData>
    <row r="1" spans="1:31" ht="10.5" hidden="1" customHeight="1" x14ac:dyDescent="0.25"/>
    <row r="2" spans="1:31" ht="18.75" hidden="1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31" ht="124.5" customHeight="1" x14ac:dyDescent="0.25">
      <c r="A3" s="85"/>
      <c r="B3" s="86"/>
      <c r="C3" s="76"/>
      <c r="D3" s="87"/>
      <c r="E3" s="88"/>
      <c r="F3" s="87"/>
      <c r="G3" s="87"/>
      <c r="H3" s="87"/>
      <c r="I3" s="87"/>
      <c r="J3" s="106" t="s">
        <v>191</v>
      </c>
      <c r="K3" s="106"/>
    </row>
    <row r="4" spans="1:31" ht="20.25" customHeight="1" x14ac:dyDescent="0.25">
      <c r="A4" s="107" t="s">
        <v>190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31" ht="30" customHeight="1" x14ac:dyDescent="0.25">
      <c r="A5" s="108" t="s">
        <v>192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31" ht="20.25" customHeight="1" x14ac:dyDescent="0.25">
      <c r="A6" s="13"/>
      <c r="B6" s="14"/>
      <c r="C6" s="65"/>
      <c r="D6" s="64"/>
      <c r="E6" s="15"/>
      <c r="F6" s="64"/>
      <c r="G6" s="64"/>
      <c r="H6" s="64"/>
      <c r="I6" s="64"/>
      <c r="J6" s="34"/>
      <c r="K6" s="34"/>
    </row>
    <row r="7" spans="1:31" ht="30" customHeight="1" x14ac:dyDescent="0.25">
      <c r="A7" s="101" t="s">
        <v>0</v>
      </c>
      <c r="B7" s="101" t="s">
        <v>1</v>
      </c>
      <c r="C7" s="102" t="s">
        <v>5</v>
      </c>
      <c r="D7" s="103" t="s">
        <v>144</v>
      </c>
      <c r="E7" s="103"/>
      <c r="F7" s="103"/>
      <c r="G7" s="102" t="s">
        <v>9</v>
      </c>
      <c r="H7" s="103" t="s">
        <v>4</v>
      </c>
      <c r="I7" s="104" t="s">
        <v>107</v>
      </c>
      <c r="J7" s="109" t="s">
        <v>10</v>
      </c>
      <c r="K7" s="102" t="s">
        <v>24</v>
      </c>
    </row>
    <row r="8" spans="1:31" ht="38.25" x14ac:dyDescent="0.25">
      <c r="A8" s="101"/>
      <c r="B8" s="101"/>
      <c r="C8" s="102"/>
      <c r="D8" s="60" t="s">
        <v>6</v>
      </c>
      <c r="E8" s="60" t="s">
        <v>7</v>
      </c>
      <c r="F8" s="60" t="s">
        <v>8</v>
      </c>
      <c r="G8" s="102"/>
      <c r="H8" s="103"/>
      <c r="I8" s="105"/>
      <c r="J8" s="109"/>
      <c r="K8" s="110"/>
    </row>
    <row r="9" spans="1:31" ht="27.95" customHeight="1" x14ac:dyDescent="0.25">
      <c r="A9" s="16" t="s">
        <v>16</v>
      </c>
      <c r="B9" s="111" t="s">
        <v>59</v>
      </c>
      <c r="C9" s="111"/>
      <c r="D9" s="111"/>
      <c r="E9" s="111"/>
      <c r="F9" s="111"/>
      <c r="G9" s="111"/>
      <c r="H9" s="111"/>
      <c r="I9" s="111"/>
      <c r="J9" s="111"/>
      <c r="K9" s="111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s="8" customFormat="1" ht="42" customHeight="1" x14ac:dyDescent="0.25">
      <c r="A10" s="112" t="s">
        <v>133</v>
      </c>
      <c r="B10" s="101" t="s">
        <v>13</v>
      </c>
      <c r="C10" s="102" t="s">
        <v>54</v>
      </c>
      <c r="D10" s="103">
        <f>E10+F10</f>
        <v>8000</v>
      </c>
      <c r="E10" s="103">
        <v>0</v>
      </c>
      <c r="F10" s="103">
        <f>H11+H10</f>
        <v>8000</v>
      </c>
      <c r="G10" s="74" t="s">
        <v>94</v>
      </c>
      <c r="H10" s="75">
        <v>3000</v>
      </c>
      <c r="I10" s="35">
        <v>420</v>
      </c>
      <c r="J10" s="36" t="s">
        <v>108</v>
      </c>
      <c r="K10" s="50" t="s">
        <v>179</v>
      </c>
    </row>
    <row r="11" spans="1:31" s="8" customFormat="1" ht="91.5" customHeight="1" x14ac:dyDescent="0.25">
      <c r="A11" s="112"/>
      <c r="B11" s="101"/>
      <c r="C11" s="102"/>
      <c r="D11" s="103"/>
      <c r="E11" s="103"/>
      <c r="F11" s="103"/>
      <c r="G11" s="74" t="s">
        <v>67</v>
      </c>
      <c r="H11" s="37">
        <v>5000</v>
      </c>
      <c r="I11" s="35">
        <v>420</v>
      </c>
      <c r="J11" s="36" t="s">
        <v>109</v>
      </c>
      <c r="K11" s="50" t="s">
        <v>76</v>
      </c>
    </row>
    <row r="12" spans="1:31" s="8" customFormat="1" ht="30.75" customHeight="1" x14ac:dyDescent="0.25">
      <c r="A12" s="63" t="s">
        <v>134</v>
      </c>
      <c r="B12" s="58" t="s">
        <v>25</v>
      </c>
      <c r="C12" s="59" t="s">
        <v>55</v>
      </c>
      <c r="D12" s="60">
        <f>E12+F12</f>
        <v>0</v>
      </c>
      <c r="E12" s="60">
        <f>0</f>
        <v>0</v>
      </c>
      <c r="F12" s="60">
        <f>H12</f>
        <v>0</v>
      </c>
      <c r="G12" s="59"/>
      <c r="H12" s="60">
        <v>0</v>
      </c>
      <c r="I12" s="35"/>
      <c r="J12" s="36"/>
      <c r="K12" s="50" t="s">
        <v>52</v>
      </c>
    </row>
    <row r="13" spans="1:31" s="8" customFormat="1" ht="28.5" customHeight="1" x14ac:dyDescent="0.25">
      <c r="A13" s="63"/>
      <c r="B13" s="38" t="s">
        <v>58</v>
      </c>
      <c r="C13" s="39"/>
      <c r="D13" s="40">
        <f>D10</f>
        <v>8000</v>
      </c>
      <c r="E13" s="40">
        <f>E10</f>
        <v>0</v>
      </c>
      <c r="F13" s="40">
        <f>F10</f>
        <v>8000</v>
      </c>
      <c r="G13" s="59"/>
      <c r="H13" s="60"/>
      <c r="I13" s="35"/>
      <c r="J13" s="36"/>
      <c r="K13" s="50"/>
    </row>
    <row r="14" spans="1:31" ht="38.25" customHeight="1" x14ac:dyDescent="0.25">
      <c r="A14" s="55" t="s">
        <v>135</v>
      </c>
      <c r="B14" s="58" t="s">
        <v>2</v>
      </c>
      <c r="C14" s="59" t="s">
        <v>42</v>
      </c>
      <c r="D14" s="60">
        <f>E14+F14</f>
        <v>6000</v>
      </c>
      <c r="E14" s="60">
        <f>H14</f>
        <v>6000</v>
      </c>
      <c r="F14" s="60">
        <v>0</v>
      </c>
      <c r="G14" s="59" t="s">
        <v>94</v>
      </c>
      <c r="H14" s="37">
        <v>6000</v>
      </c>
      <c r="I14" s="35">
        <v>420</v>
      </c>
      <c r="J14" s="36" t="s">
        <v>110</v>
      </c>
      <c r="K14" s="71" t="s">
        <v>180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38.25" customHeight="1" x14ac:dyDescent="0.25">
      <c r="A15" s="67" t="s">
        <v>136</v>
      </c>
      <c r="B15" s="58" t="s">
        <v>167</v>
      </c>
      <c r="C15" s="59" t="s">
        <v>56</v>
      </c>
      <c r="D15" s="60">
        <v>1000</v>
      </c>
      <c r="E15" s="60">
        <f>H15</f>
        <v>1000</v>
      </c>
      <c r="F15" s="60">
        <v>0</v>
      </c>
      <c r="G15" s="59" t="s">
        <v>94</v>
      </c>
      <c r="H15" s="37">
        <v>1000</v>
      </c>
      <c r="I15" s="35">
        <v>420</v>
      </c>
      <c r="J15" s="36" t="s">
        <v>110</v>
      </c>
      <c r="K15" s="50" t="s">
        <v>160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ht="41.25" customHeight="1" x14ac:dyDescent="0.25">
      <c r="A16" s="67" t="s">
        <v>137</v>
      </c>
      <c r="B16" s="58" t="s">
        <v>73</v>
      </c>
      <c r="C16" s="59" t="s">
        <v>56</v>
      </c>
      <c r="D16" s="60">
        <v>2000</v>
      </c>
      <c r="E16" s="60">
        <f>H16</f>
        <v>2000</v>
      </c>
      <c r="F16" s="60">
        <v>0</v>
      </c>
      <c r="G16" s="59" t="s">
        <v>94</v>
      </c>
      <c r="H16" s="37">
        <v>2000</v>
      </c>
      <c r="I16" s="35">
        <v>420</v>
      </c>
      <c r="J16" s="36" t="s">
        <v>110</v>
      </c>
      <c r="K16" s="50" t="s">
        <v>77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ht="40.5" customHeight="1" x14ac:dyDescent="0.25">
      <c r="A17" s="67" t="s">
        <v>138</v>
      </c>
      <c r="B17" s="58" t="s">
        <v>22</v>
      </c>
      <c r="C17" s="59" t="s">
        <v>29</v>
      </c>
      <c r="D17" s="60">
        <f>E17+F17</f>
        <v>3000</v>
      </c>
      <c r="E17" s="60">
        <f t="shared" ref="E17:E19" si="0">H17</f>
        <v>3000</v>
      </c>
      <c r="F17" s="60">
        <v>0</v>
      </c>
      <c r="G17" s="59" t="s">
        <v>94</v>
      </c>
      <c r="H17" s="37">
        <v>3000</v>
      </c>
      <c r="I17" s="35">
        <v>420</v>
      </c>
      <c r="J17" s="36" t="s">
        <v>110</v>
      </c>
      <c r="K17" s="50" t="s">
        <v>161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42.75" customHeight="1" x14ac:dyDescent="0.25">
      <c r="A18" s="67" t="s">
        <v>139</v>
      </c>
      <c r="B18" s="58" t="s">
        <v>70</v>
      </c>
      <c r="C18" s="59" t="s">
        <v>44</v>
      </c>
      <c r="D18" s="60">
        <f>F18+E18</f>
        <v>1000</v>
      </c>
      <c r="E18" s="60">
        <f t="shared" si="0"/>
        <v>1000</v>
      </c>
      <c r="F18" s="60">
        <v>0</v>
      </c>
      <c r="G18" s="59" t="s">
        <v>94</v>
      </c>
      <c r="H18" s="37">
        <v>1000</v>
      </c>
      <c r="I18" s="35">
        <v>420</v>
      </c>
      <c r="J18" s="36" t="s">
        <v>110</v>
      </c>
      <c r="K18" s="50" t="s">
        <v>162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s="8" customFormat="1" ht="44.25" customHeight="1" x14ac:dyDescent="0.25">
      <c r="A19" s="67" t="s">
        <v>140</v>
      </c>
      <c r="B19" s="58" t="s">
        <v>23</v>
      </c>
      <c r="C19" s="59" t="s">
        <v>44</v>
      </c>
      <c r="D19" s="60">
        <f>E19+F19</f>
        <v>2000</v>
      </c>
      <c r="E19" s="60">
        <f t="shared" si="0"/>
        <v>2000</v>
      </c>
      <c r="F19" s="60">
        <v>0</v>
      </c>
      <c r="G19" s="59" t="s">
        <v>94</v>
      </c>
      <c r="H19" s="60">
        <v>2000</v>
      </c>
      <c r="I19" s="35">
        <v>420</v>
      </c>
      <c r="J19" s="36" t="s">
        <v>110</v>
      </c>
      <c r="K19" s="50" t="s">
        <v>128</v>
      </c>
    </row>
    <row r="20" spans="1:31" s="8" customFormat="1" ht="27" customHeight="1" x14ac:dyDescent="0.25">
      <c r="A20" s="63"/>
      <c r="B20" s="38" t="s">
        <v>60</v>
      </c>
      <c r="C20" s="39"/>
      <c r="D20" s="40">
        <f>SUM(D14:D19)</f>
        <v>15000</v>
      </c>
      <c r="E20" s="40">
        <f>SUM(E14:E19)</f>
        <v>15000</v>
      </c>
      <c r="F20" s="40">
        <f>SUM(F14:F19)</f>
        <v>0</v>
      </c>
      <c r="G20" s="59"/>
      <c r="H20" s="60"/>
      <c r="I20" s="60"/>
      <c r="J20" s="36"/>
      <c r="K20" s="50"/>
    </row>
    <row r="21" spans="1:31" s="8" customFormat="1" ht="45" customHeight="1" x14ac:dyDescent="0.25">
      <c r="A21" s="67" t="s">
        <v>141</v>
      </c>
      <c r="B21" s="58" t="s">
        <v>12</v>
      </c>
      <c r="C21" s="59" t="s">
        <v>15</v>
      </c>
      <c r="D21" s="60">
        <f>E21+F21</f>
        <v>1000</v>
      </c>
      <c r="E21" s="60">
        <f t="shared" ref="E21" si="1">H21</f>
        <v>1000</v>
      </c>
      <c r="F21" s="60">
        <v>0</v>
      </c>
      <c r="G21" s="59" t="s">
        <v>94</v>
      </c>
      <c r="H21" s="60">
        <v>1000</v>
      </c>
      <c r="I21" s="35">
        <v>420</v>
      </c>
      <c r="J21" s="36" t="s">
        <v>110</v>
      </c>
      <c r="K21" s="41" t="s">
        <v>129</v>
      </c>
    </row>
    <row r="22" spans="1:31" s="8" customFormat="1" ht="27" customHeight="1" x14ac:dyDescent="0.25">
      <c r="A22" s="63"/>
      <c r="B22" s="38" t="s">
        <v>61</v>
      </c>
      <c r="C22" s="39"/>
      <c r="D22" s="40">
        <f>D21</f>
        <v>1000</v>
      </c>
      <c r="E22" s="40">
        <f t="shared" ref="E22:F22" si="2">E21</f>
        <v>1000</v>
      </c>
      <c r="F22" s="40">
        <f t="shared" si="2"/>
        <v>0</v>
      </c>
      <c r="G22" s="59"/>
      <c r="H22" s="60"/>
      <c r="I22" s="60"/>
      <c r="J22" s="36"/>
      <c r="K22" s="50"/>
    </row>
    <row r="23" spans="1:31" ht="29.25" customHeight="1" x14ac:dyDescent="0.25">
      <c r="A23" s="67">
        <v>10</v>
      </c>
      <c r="B23" s="58" t="s">
        <v>2</v>
      </c>
      <c r="C23" s="59" t="s">
        <v>35</v>
      </c>
      <c r="D23" s="60">
        <f>E23</f>
        <v>6000</v>
      </c>
      <c r="E23" s="60">
        <f>H23</f>
        <v>6000</v>
      </c>
      <c r="F23" s="60">
        <v>0</v>
      </c>
      <c r="G23" s="59"/>
      <c r="H23" s="37">
        <v>6000</v>
      </c>
      <c r="I23" s="35">
        <v>420</v>
      </c>
      <c r="J23" s="36" t="s">
        <v>110</v>
      </c>
      <c r="K23" s="50" t="s">
        <v>183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78.75" customHeight="1" x14ac:dyDescent="0.25">
      <c r="A24" s="55">
        <v>11</v>
      </c>
      <c r="B24" s="51" t="s">
        <v>148</v>
      </c>
      <c r="C24" s="42" t="s">
        <v>149</v>
      </c>
      <c r="D24" s="60">
        <f>F24</f>
        <v>0</v>
      </c>
      <c r="E24" s="60">
        <f>0</f>
        <v>0</v>
      </c>
      <c r="F24" s="60">
        <f>H24</f>
        <v>0</v>
      </c>
      <c r="G24" s="59"/>
      <c r="H24" s="60">
        <v>0</v>
      </c>
      <c r="I24" s="35">
        <v>420</v>
      </c>
      <c r="J24" s="36"/>
      <c r="K24" s="50" t="s">
        <v>52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s="8" customFormat="1" ht="36" customHeight="1" x14ac:dyDescent="0.25">
      <c r="A25" s="67">
        <v>12</v>
      </c>
      <c r="B25" s="58" t="s">
        <v>31</v>
      </c>
      <c r="C25" s="59" t="s">
        <v>36</v>
      </c>
      <c r="D25" s="60">
        <v>0</v>
      </c>
      <c r="E25" s="60">
        <v>0</v>
      </c>
      <c r="F25" s="60">
        <v>0</v>
      </c>
      <c r="G25" s="59"/>
      <c r="H25" s="37">
        <v>0</v>
      </c>
      <c r="I25" s="35">
        <v>420</v>
      </c>
      <c r="J25" s="36"/>
      <c r="K25" s="50" t="s">
        <v>52</v>
      </c>
    </row>
    <row r="26" spans="1:31" s="8" customFormat="1" ht="39" customHeight="1" x14ac:dyDescent="0.25">
      <c r="A26" s="95">
        <v>13</v>
      </c>
      <c r="B26" s="97" t="s">
        <v>69</v>
      </c>
      <c r="C26" s="99" t="s">
        <v>50</v>
      </c>
      <c r="D26" s="98">
        <f>E26+F26</f>
        <v>10000</v>
      </c>
      <c r="E26" s="98">
        <f>H26</f>
        <v>10000</v>
      </c>
      <c r="F26" s="98">
        <v>0</v>
      </c>
      <c r="G26" s="99" t="s">
        <v>94</v>
      </c>
      <c r="H26" s="96">
        <v>10000</v>
      </c>
      <c r="I26" s="35">
        <v>420</v>
      </c>
      <c r="J26" s="36" t="s">
        <v>110</v>
      </c>
      <c r="K26" s="41" t="s">
        <v>181</v>
      </c>
    </row>
    <row r="27" spans="1:31" s="8" customFormat="1" ht="27" customHeight="1" x14ac:dyDescent="0.25">
      <c r="A27" s="63"/>
      <c r="B27" s="38" t="s">
        <v>62</v>
      </c>
      <c r="C27" s="39"/>
      <c r="D27" s="40">
        <f>SUM(D23:D26)</f>
        <v>16000</v>
      </c>
      <c r="E27" s="40">
        <f t="shared" ref="E27:F27" si="3">SUM(E23:E26)</f>
        <v>16000</v>
      </c>
      <c r="F27" s="40">
        <f t="shared" si="3"/>
        <v>0</v>
      </c>
      <c r="G27" s="59"/>
      <c r="H27" s="60"/>
      <c r="I27" s="60"/>
      <c r="J27" s="36"/>
      <c r="K27" s="50"/>
    </row>
    <row r="28" spans="1:31" s="8" customFormat="1" ht="30" customHeight="1" x14ac:dyDescent="0.25">
      <c r="A28" s="63"/>
      <c r="B28" s="38" t="s">
        <v>63</v>
      </c>
      <c r="C28" s="39"/>
      <c r="D28" s="40">
        <f>D13+D20+D22+D27</f>
        <v>40000</v>
      </c>
      <c r="E28" s="40">
        <f>E13+E20+E22+E27</f>
        <v>32000</v>
      </c>
      <c r="F28" s="40">
        <f>F13+F20+F22+F27</f>
        <v>8000</v>
      </c>
      <c r="G28" s="59"/>
      <c r="H28" s="40">
        <f>SUM(H10:H27)</f>
        <v>40000</v>
      </c>
      <c r="I28" s="40"/>
      <c r="J28" s="36"/>
      <c r="K28" s="50"/>
    </row>
    <row r="29" spans="1:31" s="9" customFormat="1" ht="27.95" customHeight="1" x14ac:dyDescent="0.25">
      <c r="A29" s="16" t="s">
        <v>17</v>
      </c>
      <c r="B29" s="113" t="s">
        <v>64</v>
      </c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31" s="9" customFormat="1" ht="63" customHeight="1" x14ac:dyDescent="0.25">
      <c r="A30" s="63" t="s">
        <v>16</v>
      </c>
      <c r="B30" s="58" t="s">
        <v>74</v>
      </c>
      <c r="C30" s="59" t="s">
        <v>75</v>
      </c>
      <c r="D30" s="60">
        <f>E30+F30</f>
        <v>3000</v>
      </c>
      <c r="E30" s="60">
        <f>H30</f>
        <v>3000</v>
      </c>
      <c r="F30" s="60">
        <v>0</v>
      </c>
      <c r="G30" s="59" t="s">
        <v>67</v>
      </c>
      <c r="H30" s="37">
        <v>3000</v>
      </c>
      <c r="I30" s="35">
        <v>420</v>
      </c>
      <c r="J30" s="36" t="s">
        <v>112</v>
      </c>
      <c r="K30" s="50" t="s">
        <v>145</v>
      </c>
    </row>
    <row r="31" spans="1:31" s="9" customFormat="1" ht="24.95" customHeight="1" x14ac:dyDescent="0.25">
      <c r="A31" s="114">
        <v>2</v>
      </c>
      <c r="B31" s="114" t="s">
        <v>116</v>
      </c>
      <c r="C31" s="115" t="s">
        <v>44</v>
      </c>
      <c r="D31" s="116">
        <f>SUM(F31:F40)</f>
        <v>185000</v>
      </c>
      <c r="E31" s="117">
        <v>0</v>
      </c>
      <c r="F31" s="117">
        <f>H31+H32</f>
        <v>53328.6</v>
      </c>
      <c r="G31" s="61" t="s">
        <v>122</v>
      </c>
      <c r="H31" s="62">
        <f>32430+8526</f>
        <v>40956</v>
      </c>
      <c r="I31" s="120">
        <v>420</v>
      </c>
      <c r="J31" s="43" t="s">
        <v>118</v>
      </c>
      <c r="K31" s="123" t="s">
        <v>130</v>
      </c>
    </row>
    <row r="32" spans="1:31" s="9" customFormat="1" ht="30.75" customHeight="1" x14ac:dyDescent="0.25">
      <c r="A32" s="114"/>
      <c r="B32" s="114"/>
      <c r="C32" s="115"/>
      <c r="D32" s="116"/>
      <c r="E32" s="118"/>
      <c r="F32" s="118"/>
      <c r="G32" s="61" t="s">
        <v>120</v>
      </c>
      <c r="H32" s="62">
        <f>9793.8+2578.8</f>
        <v>12372.599999999999</v>
      </c>
      <c r="I32" s="121"/>
      <c r="J32" s="43" t="s">
        <v>121</v>
      </c>
      <c r="K32" s="124"/>
    </row>
    <row r="33" spans="1:31" s="9" customFormat="1" ht="24.95" customHeight="1" x14ac:dyDescent="0.25">
      <c r="A33" s="114"/>
      <c r="B33" s="114"/>
      <c r="C33" s="115"/>
      <c r="D33" s="116"/>
      <c r="E33" s="118"/>
      <c r="F33" s="117">
        <f>H33+H34</f>
        <v>23223.09</v>
      </c>
      <c r="G33" s="61" t="s">
        <v>122</v>
      </c>
      <c r="H33" s="62">
        <v>17836.5</v>
      </c>
      <c r="I33" s="121"/>
      <c r="J33" s="43" t="s">
        <v>118</v>
      </c>
      <c r="K33" s="123" t="s">
        <v>123</v>
      </c>
    </row>
    <row r="34" spans="1:31" s="9" customFormat="1" ht="24.95" customHeight="1" x14ac:dyDescent="0.25">
      <c r="A34" s="114"/>
      <c r="B34" s="114"/>
      <c r="C34" s="115"/>
      <c r="D34" s="116"/>
      <c r="E34" s="118"/>
      <c r="F34" s="118"/>
      <c r="G34" s="61" t="s">
        <v>120</v>
      </c>
      <c r="H34" s="62">
        <v>5386.59</v>
      </c>
      <c r="I34" s="121"/>
      <c r="J34" s="43" t="s">
        <v>121</v>
      </c>
      <c r="K34" s="124"/>
    </row>
    <row r="35" spans="1:31" s="9" customFormat="1" ht="24.95" customHeight="1" x14ac:dyDescent="0.25">
      <c r="A35" s="114"/>
      <c r="B35" s="114"/>
      <c r="C35" s="115"/>
      <c r="D35" s="116"/>
      <c r="E35" s="118"/>
      <c r="F35" s="117">
        <f>H35+H36</f>
        <v>21111.9</v>
      </c>
      <c r="G35" s="61" t="s">
        <v>122</v>
      </c>
      <c r="H35" s="62">
        <v>16215</v>
      </c>
      <c r="I35" s="121"/>
      <c r="J35" s="43" t="s">
        <v>118</v>
      </c>
      <c r="K35" s="123" t="s">
        <v>124</v>
      </c>
    </row>
    <row r="36" spans="1:31" s="9" customFormat="1" ht="24.95" customHeight="1" x14ac:dyDescent="0.25">
      <c r="A36" s="114"/>
      <c r="B36" s="114"/>
      <c r="C36" s="115"/>
      <c r="D36" s="116"/>
      <c r="E36" s="118"/>
      <c r="F36" s="118"/>
      <c r="G36" s="61" t="s">
        <v>120</v>
      </c>
      <c r="H36" s="62">
        <v>4896.8999999999996</v>
      </c>
      <c r="I36" s="121"/>
      <c r="J36" s="43" t="s">
        <v>121</v>
      </c>
      <c r="K36" s="124"/>
    </row>
    <row r="37" spans="1:31" s="9" customFormat="1" ht="24.95" customHeight="1" x14ac:dyDescent="0.25">
      <c r="A37" s="114"/>
      <c r="B37" s="114"/>
      <c r="C37" s="115"/>
      <c r="D37" s="116"/>
      <c r="E37" s="118"/>
      <c r="F37" s="116">
        <f>H37+H38</f>
        <v>8444.76</v>
      </c>
      <c r="G37" s="61" t="s">
        <v>122</v>
      </c>
      <c r="H37" s="62">
        <v>6486</v>
      </c>
      <c r="I37" s="121"/>
      <c r="J37" s="43" t="s">
        <v>118</v>
      </c>
      <c r="K37" s="123" t="s">
        <v>125</v>
      </c>
    </row>
    <row r="38" spans="1:31" s="9" customFormat="1" ht="24.95" customHeight="1" x14ac:dyDescent="0.25">
      <c r="A38" s="114"/>
      <c r="B38" s="114"/>
      <c r="C38" s="115"/>
      <c r="D38" s="116"/>
      <c r="E38" s="118"/>
      <c r="F38" s="116"/>
      <c r="G38" s="61" t="s">
        <v>120</v>
      </c>
      <c r="H38" s="62">
        <v>1958.76</v>
      </c>
      <c r="I38" s="121"/>
      <c r="J38" s="43" t="s">
        <v>121</v>
      </c>
      <c r="K38" s="124"/>
    </row>
    <row r="39" spans="1:31" s="9" customFormat="1" ht="54" customHeight="1" x14ac:dyDescent="0.25">
      <c r="A39" s="114"/>
      <c r="B39" s="114"/>
      <c r="C39" s="115"/>
      <c r="D39" s="116"/>
      <c r="E39" s="118"/>
      <c r="F39" s="118">
        <f>H39+H40</f>
        <v>78891.649999999994</v>
      </c>
      <c r="G39" s="135" t="s">
        <v>119</v>
      </c>
      <c r="H39" s="62">
        <f>48557.37+2500</f>
        <v>51057.37</v>
      </c>
      <c r="I39" s="121"/>
      <c r="J39" s="43" t="s">
        <v>117</v>
      </c>
      <c r="K39" s="44" t="s">
        <v>127</v>
      </c>
    </row>
    <row r="40" spans="1:31" s="9" customFormat="1" ht="51.75" customHeight="1" x14ac:dyDescent="0.25">
      <c r="A40" s="114"/>
      <c r="B40" s="114"/>
      <c r="C40" s="115"/>
      <c r="D40" s="116"/>
      <c r="E40" s="119"/>
      <c r="F40" s="119"/>
      <c r="G40" s="136"/>
      <c r="H40" s="62">
        <f>25334.28+2500</f>
        <v>27834.28</v>
      </c>
      <c r="I40" s="122"/>
      <c r="J40" s="43" t="s">
        <v>117</v>
      </c>
      <c r="K40" s="44" t="s">
        <v>126</v>
      </c>
    </row>
    <row r="41" spans="1:31" s="8" customFormat="1" ht="33" customHeight="1" x14ac:dyDescent="0.25">
      <c r="A41" s="63"/>
      <c r="B41" s="18" t="s">
        <v>60</v>
      </c>
      <c r="C41" s="19"/>
      <c r="D41" s="1">
        <f>SUM(D30:D40)</f>
        <v>188000</v>
      </c>
      <c r="E41" s="1">
        <f t="shared" ref="E41" si="4">SUM(E30:E40)</f>
        <v>3000</v>
      </c>
      <c r="F41" s="1">
        <f>SUM(F30:F40)</f>
        <v>185000</v>
      </c>
      <c r="G41" s="66"/>
      <c r="H41" s="1"/>
      <c r="I41" s="1"/>
      <c r="J41" s="11"/>
      <c r="K41" s="21"/>
    </row>
    <row r="42" spans="1:31" s="8" customFormat="1" ht="41.25" customHeight="1" x14ac:dyDescent="0.25">
      <c r="A42" s="55">
        <v>3</v>
      </c>
      <c r="B42" s="55" t="s">
        <v>45</v>
      </c>
      <c r="C42" s="53" t="s">
        <v>51</v>
      </c>
      <c r="D42" s="54">
        <f>E42+F42</f>
        <v>40000</v>
      </c>
      <c r="E42" s="54">
        <v>40000</v>
      </c>
      <c r="F42" s="54">
        <v>0</v>
      </c>
      <c r="G42" s="66" t="s">
        <v>146</v>
      </c>
      <c r="H42" s="60">
        <v>40000</v>
      </c>
      <c r="I42" s="17">
        <v>420</v>
      </c>
      <c r="J42" s="11" t="s">
        <v>112</v>
      </c>
      <c r="K42" s="20" t="s">
        <v>163</v>
      </c>
    </row>
    <row r="43" spans="1:31" s="8" customFormat="1" ht="30" customHeight="1" x14ac:dyDescent="0.25">
      <c r="A43" s="67"/>
      <c r="B43" s="18" t="s">
        <v>61</v>
      </c>
      <c r="C43" s="19"/>
      <c r="D43" s="1">
        <f>D42</f>
        <v>40000</v>
      </c>
      <c r="E43" s="1">
        <f>E42</f>
        <v>40000</v>
      </c>
      <c r="F43" s="1">
        <f>F42</f>
        <v>0</v>
      </c>
      <c r="G43" s="66"/>
      <c r="H43" s="37"/>
      <c r="I43" s="10"/>
      <c r="J43" s="11"/>
      <c r="K43" s="20"/>
    </row>
    <row r="44" spans="1:31" ht="41.25" customHeight="1" x14ac:dyDescent="0.25">
      <c r="A44" s="72">
        <v>4</v>
      </c>
      <c r="B44" s="72" t="s">
        <v>72</v>
      </c>
      <c r="C44" s="77" t="s">
        <v>38</v>
      </c>
      <c r="D44" s="78">
        <f>E44+F44</f>
        <v>71000</v>
      </c>
      <c r="E44" s="78">
        <f>H44</f>
        <v>71000</v>
      </c>
      <c r="F44" s="78">
        <v>0</v>
      </c>
      <c r="G44" s="66" t="s">
        <v>104</v>
      </c>
      <c r="H44" s="37">
        <v>71000</v>
      </c>
      <c r="I44" s="17">
        <v>420</v>
      </c>
      <c r="J44" s="11" t="s">
        <v>169</v>
      </c>
      <c r="K44" s="31" t="s">
        <v>164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 s="8" customFormat="1" ht="65.25" customHeight="1" x14ac:dyDescent="0.25">
      <c r="A45" s="57">
        <v>5</v>
      </c>
      <c r="B45" s="57" t="s">
        <v>150</v>
      </c>
      <c r="C45" s="69" t="s">
        <v>151</v>
      </c>
      <c r="D45" s="56">
        <v>50000</v>
      </c>
      <c r="E45" s="56">
        <v>50000</v>
      </c>
      <c r="F45" s="56">
        <v>0</v>
      </c>
      <c r="G45" s="66" t="s">
        <v>152</v>
      </c>
      <c r="H45" s="37">
        <v>50000</v>
      </c>
      <c r="I45" s="17">
        <v>420</v>
      </c>
      <c r="J45" s="11" t="s">
        <v>113</v>
      </c>
      <c r="K45" s="33" t="s">
        <v>153</v>
      </c>
    </row>
    <row r="46" spans="1:31" s="8" customFormat="1" ht="22.5" customHeight="1" x14ac:dyDescent="0.25">
      <c r="A46" s="63"/>
      <c r="B46" s="18" t="s">
        <v>62</v>
      </c>
      <c r="C46" s="19"/>
      <c r="D46" s="1">
        <f>D44+D45</f>
        <v>121000</v>
      </c>
      <c r="E46" s="1">
        <f>E44+E45</f>
        <v>121000</v>
      </c>
      <c r="F46" s="1">
        <f>F44</f>
        <v>0</v>
      </c>
      <c r="G46" s="66"/>
      <c r="H46" s="1"/>
      <c r="I46" s="1"/>
      <c r="J46" s="11"/>
      <c r="K46" s="33"/>
    </row>
    <row r="47" spans="1:31" ht="35.25" customHeight="1" x14ac:dyDescent="0.25">
      <c r="A47" s="63"/>
      <c r="B47" s="18" t="s">
        <v>63</v>
      </c>
      <c r="C47" s="19"/>
      <c r="D47" s="1">
        <f>D46+D43+D41</f>
        <v>349000</v>
      </c>
      <c r="E47" s="1">
        <f>E46+E43+E41</f>
        <v>164000</v>
      </c>
      <c r="F47" s="1">
        <f>F46+F43+F41</f>
        <v>185000</v>
      </c>
      <c r="G47" s="66"/>
      <c r="H47" s="1">
        <f>SUM(H30:H45)</f>
        <v>349000</v>
      </c>
      <c r="I47" s="1"/>
      <c r="J47" s="11"/>
      <c r="K47" s="3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s="8" customFormat="1" ht="27.95" customHeight="1" x14ac:dyDescent="0.25">
      <c r="A48" s="16" t="s">
        <v>26</v>
      </c>
      <c r="B48" s="125" t="s">
        <v>65</v>
      </c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31" s="8" customFormat="1" ht="43.5" customHeight="1" x14ac:dyDescent="0.25">
      <c r="A49" s="63" t="s">
        <v>16</v>
      </c>
      <c r="B49" s="67" t="s">
        <v>39</v>
      </c>
      <c r="C49" s="66" t="s">
        <v>40</v>
      </c>
      <c r="D49" s="68">
        <f>E49+F49</f>
        <v>0</v>
      </c>
      <c r="E49" s="68">
        <f>0</f>
        <v>0</v>
      </c>
      <c r="F49" s="68">
        <f>H49</f>
        <v>0</v>
      </c>
      <c r="G49" s="66"/>
      <c r="H49" s="10">
        <v>0</v>
      </c>
      <c r="I49" s="17">
        <v>420</v>
      </c>
      <c r="J49" s="11"/>
      <c r="K49" s="33" t="s">
        <v>52</v>
      </c>
    </row>
    <row r="50" spans="1:31" s="8" customFormat="1" ht="51" customHeight="1" x14ac:dyDescent="0.25">
      <c r="A50" s="79" t="s">
        <v>17</v>
      </c>
      <c r="B50" s="128" t="s">
        <v>85</v>
      </c>
      <c r="C50" s="130" t="s">
        <v>79</v>
      </c>
      <c r="D50" s="132">
        <f>E50+F51</f>
        <v>128000</v>
      </c>
      <c r="E50" s="54">
        <f>H50</f>
        <v>61000</v>
      </c>
      <c r="F50" s="54">
        <v>0</v>
      </c>
      <c r="G50" s="31" t="s">
        <v>104</v>
      </c>
      <c r="H50" s="60">
        <f>128000-67000</f>
        <v>61000</v>
      </c>
      <c r="I50" s="35" t="s">
        <v>184</v>
      </c>
      <c r="J50" s="11" t="s">
        <v>113</v>
      </c>
      <c r="K50" s="133" t="s">
        <v>174</v>
      </c>
    </row>
    <row r="51" spans="1:31" s="8" customFormat="1" ht="51" customHeight="1" x14ac:dyDescent="0.25">
      <c r="A51" s="89"/>
      <c r="B51" s="129"/>
      <c r="C51" s="131"/>
      <c r="D51" s="131"/>
      <c r="E51" s="54">
        <v>0</v>
      </c>
      <c r="F51" s="54">
        <f>H51</f>
        <v>67000</v>
      </c>
      <c r="G51" s="23" t="s">
        <v>104</v>
      </c>
      <c r="H51" s="60">
        <v>67000</v>
      </c>
      <c r="I51" s="35" t="s">
        <v>184</v>
      </c>
      <c r="J51" s="36" t="s">
        <v>97</v>
      </c>
      <c r="K51" s="134"/>
    </row>
    <row r="52" spans="1:31" s="8" customFormat="1" ht="39.75" customHeight="1" x14ac:dyDescent="0.25">
      <c r="A52" s="49" t="s">
        <v>26</v>
      </c>
      <c r="B52" s="67" t="s">
        <v>18</v>
      </c>
      <c r="C52" s="66" t="s">
        <v>41</v>
      </c>
      <c r="D52" s="68">
        <f>E52+F52</f>
        <v>0</v>
      </c>
      <c r="E52" s="68">
        <v>0</v>
      </c>
      <c r="F52" s="68">
        <f>H52</f>
        <v>0</v>
      </c>
      <c r="G52" s="66"/>
      <c r="H52" s="37">
        <v>0</v>
      </c>
      <c r="I52" s="35">
        <v>420</v>
      </c>
      <c r="J52" s="36"/>
      <c r="K52" s="33" t="s">
        <v>52</v>
      </c>
    </row>
    <row r="53" spans="1:31" s="8" customFormat="1" ht="39.75" customHeight="1" x14ac:dyDescent="0.25">
      <c r="A53" s="49" t="s">
        <v>27</v>
      </c>
      <c r="B53" s="67" t="s">
        <v>19</v>
      </c>
      <c r="C53" s="66" t="s">
        <v>34</v>
      </c>
      <c r="D53" s="68">
        <f>F53</f>
        <v>0</v>
      </c>
      <c r="E53" s="68">
        <f>0</f>
        <v>0</v>
      </c>
      <c r="F53" s="68">
        <f>H53</f>
        <v>0</v>
      </c>
      <c r="G53" s="67"/>
      <c r="H53" s="10">
        <v>0</v>
      </c>
      <c r="I53" s="17">
        <v>420</v>
      </c>
      <c r="J53" s="11"/>
      <c r="K53" s="33" t="s">
        <v>52</v>
      </c>
    </row>
    <row r="54" spans="1:31" ht="91.5" customHeight="1" x14ac:dyDescent="0.25">
      <c r="A54" s="73">
        <v>5</v>
      </c>
      <c r="B54" s="58" t="s">
        <v>166</v>
      </c>
      <c r="C54" s="66" t="s">
        <v>34</v>
      </c>
      <c r="D54" s="68">
        <f>E54+F54</f>
        <v>12000</v>
      </c>
      <c r="E54" s="68">
        <f>0</f>
        <v>0</v>
      </c>
      <c r="F54" s="68">
        <f>H54</f>
        <v>12000</v>
      </c>
      <c r="G54" s="66" t="s">
        <v>105</v>
      </c>
      <c r="H54" s="68">
        <v>12000</v>
      </c>
      <c r="I54" s="17">
        <v>420</v>
      </c>
      <c r="J54" s="11" t="s">
        <v>115</v>
      </c>
      <c r="K54" s="33" t="s">
        <v>78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32.25" customHeight="1" x14ac:dyDescent="0.25">
      <c r="A55" s="63"/>
      <c r="B55" s="18" t="s">
        <v>58</v>
      </c>
      <c r="C55" s="19"/>
      <c r="D55" s="1">
        <f>SUM(D49:D54)</f>
        <v>140000</v>
      </c>
      <c r="E55" s="1">
        <f>SUM(E49:E54)</f>
        <v>61000</v>
      </c>
      <c r="F55" s="1">
        <f>SUM(F49:F54)</f>
        <v>79000</v>
      </c>
      <c r="G55" s="66"/>
      <c r="H55" s="1">
        <f>SUM(H49:H54)</f>
        <v>140000</v>
      </c>
      <c r="I55" s="1"/>
      <c r="J55" s="11"/>
      <c r="K55" s="33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ht="41.25" customHeight="1" x14ac:dyDescent="0.25">
      <c r="A56" s="84" t="s">
        <v>198</v>
      </c>
      <c r="B56" s="47" t="s">
        <v>197</v>
      </c>
      <c r="C56" s="81" t="s">
        <v>43</v>
      </c>
      <c r="D56" s="83">
        <f>F56</f>
        <v>17300</v>
      </c>
      <c r="E56" s="83">
        <v>0</v>
      </c>
      <c r="F56" s="83">
        <f>SUM(H56:H56)</f>
        <v>17300</v>
      </c>
      <c r="G56" s="82" t="s">
        <v>94</v>
      </c>
      <c r="H56" s="83">
        <v>17300</v>
      </c>
      <c r="I56" s="35" t="s">
        <v>184</v>
      </c>
      <c r="J56" s="80" t="s">
        <v>168</v>
      </c>
      <c r="K56" s="50" t="s">
        <v>179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ht="44.25" customHeight="1" x14ac:dyDescent="0.25">
      <c r="A57" s="67">
        <v>7</v>
      </c>
      <c r="B57" s="67" t="s">
        <v>20</v>
      </c>
      <c r="C57" s="66" t="s">
        <v>43</v>
      </c>
      <c r="D57" s="68">
        <f>E57</f>
        <v>4000</v>
      </c>
      <c r="E57" s="68">
        <f>H57</f>
        <v>4000</v>
      </c>
      <c r="F57" s="68">
        <v>0</v>
      </c>
      <c r="G57" s="66" t="s">
        <v>96</v>
      </c>
      <c r="H57" s="37">
        <v>4000</v>
      </c>
      <c r="I57" s="17">
        <v>420</v>
      </c>
      <c r="J57" s="11" t="s">
        <v>186</v>
      </c>
      <c r="K57" s="33" t="s">
        <v>147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s="8" customFormat="1" ht="45" customHeight="1" x14ac:dyDescent="0.25">
      <c r="A58" s="49" t="s">
        <v>158</v>
      </c>
      <c r="B58" s="58" t="s">
        <v>57</v>
      </c>
      <c r="C58" s="66" t="s">
        <v>43</v>
      </c>
      <c r="D58" s="68">
        <f>E58+F58</f>
        <v>7000</v>
      </c>
      <c r="E58" s="68">
        <f>H58</f>
        <v>7000</v>
      </c>
      <c r="F58" s="68">
        <v>0</v>
      </c>
      <c r="G58" s="66" t="s">
        <v>94</v>
      </c>
      <c r="H58" s="37">
        <v>7000</v>
      </c>
      <c r="I58" s="17">
        <v>420</v>
      </c>
      <c r="J58" s="11" t="s">
        <v>186</v>
      </c>
      <c r="K58" s="50" t="s">
        <v>179</v>
      </c>
    </row>
    <row r="59" spans="1:31" s="8" customFormat="1" ht="31.5" customHeight="1" x14ac:dyDescent="0.25">
      <c r="A59" s="101">
        <v>9</v>
      </c>
      <c r="B59" s="101" t="s">
        <v>3</v>
      </c>
      <c r="C59" s="102" t="s">
        <v>56</v>
      </c>
      <c r="D59" s="103">
        <f>E59+F59</f>
        <v>18000</v>
      </c>
      <c r="E59" s="103">
        <f>0</f>
        <v>0</v>
      </c>
      <c r="F59" s="103">
        <f>SUM(H59:H61)</f>
        <v>18000</v>
      </c>
      <c r="G59" s="74" t="s">
        <v>96</v>
      </c>
      <c r="H59" s="75">
        <v>1400</v>
      </c>
      <c r="I59" s="90">
        <v>419</v>
      </c>
      <c r="J59" s="36" t="s">
        <v>97</v>
      </c>
      <c r="K59" s="47" t="s">
        <v>98</v>
      </c>
    </row>
    <row r="60" spans="1:31" s="8" customFormat="1" ht="42.75" customHeight="1" x14ac:dyDescent="0.25">
      <c r="A60" s="101"/>
      <c r="B60" s="101"/>
      <c r="C60" s="102"/>
      <c r="D60" s="103"/>
      <c r="E60" s="103"/>
      <c r="F60" s="103"/>
      <c r="G60" s="74" t="s">
        <v>94</v>
      </c>
      <c r="H60" s="75">
        <v>14700</v>
      </c>
      <c r="I60" s="90">
        <v>419</v>
      </c>
      <c r="J60" s="36" t="s">
        <v>99</v>
      </c>
      <c r="K60" s="47" t="s">
        <v>193</v>
      </c>
    </row>
    <row r="61" spans="1:31" s="8" customFormat="1" ht="39" customHeight="1" x14ac:dyDescent="0.25">
      <c r="A61" s="101"/>
      <c r="B61" s="101"/>
      <c r="C61" s="102"/>
      <c r="D61" s="103"/>
      <c r="E61" s="103"/>
      <c r="F61" s="103"/>
      <c r="G61" s="74" t="s">
        <v>95</v>
      </c>
      <c r="H61" s="75">
        <v>1900</v>
      </c>
      <c r="I61" s="90">
        <v>419</v>
      </c>
      <c r="J61" s="36" t="s">
        <v>100</v>
      </c>
      <c r="K61" s="47" t="s">
        <v>194</v>
      </c>
    </row>
    <row r="62" spans="1:31" s="8" customFormat="1" ht="26.25" customHeight="1" x14ac:dyDescent="0.25">
      <c r="A62" s="63"/>
      <c r="B62" s="18" t="s">
        <v>60</v>
      </c>
      <c r="C62" s="19"/>
      <c r="D62" s="1">
        <f t="shared" ref="D62:E62" si="5">SUM(D56:D61)</f>
        <v>46300</v>
      </c>
      <c r="E62" s="1">
        <f t="shared" si="5"/>
        <v>11000</v>
      </c>
      <c r="F62" s="1">
        <f>SUM(F56:F61)</f>
        <v>35300</v>
      </c>
      <c r="G62" s="66"/>
      <c r="H62" s="1">
        <f>SUM(H56:H61)</f>
        <v>46300</v>
      </c>
      <c r="I62" s="68"/>
      <c r="J62" s="11"/>
      <c r="K62" s="33"/>
    </row>
    <row r="63" spans="1:31" s="8" customFormat="1" ht="88.5" customHeight="1" x14ac:dyDescent="0.25">
      <c r="A63" s="73">
        <v>10</v>
      </c>
      <c r="B63" s="58" t="s">
        <v>166</v>
      </c>
      <c r="C63" s="66" t="s">
        <v>71</v>
      </c>
      <c r="D63" s="68">
        <f>E63+F63</f>
        <v>12000</v>
      </c>
      <c r="E63" s="68">
        <f>0</f>
        <v>0</v>
      </c>
      <c r="F63" s="68">
        <f>H63</f>
        <v>12000</v>
      </c>
      <c r="G63" s="66" t="s">
        <v>105</v>
      </c>
      <c r="H63" s="60">
        <v>12000</v>
      </c>
      <c r="I63" s="17">
        <v>420</v>
      </c>
      <c r="J63" s="11" t="s">
        <v>115</v>
      </c>
      <c r="K63" s="23" t="s">
        <v>80</v>
      </c>
    </row>
    <row r="64" spans="1:31" s="8" customFormat="1" ht="45.75" customHeight="1" x14ac:dyDescent="0.25">
      <c r="A64" s="70" t="s">
        <v>142</v>
      </c>
      <c r="B64" s="55" t="s">
        <v>106</v>
      </c>
      <c r="C64" s="53" t="s">
        <v>71</v>
      </c>
      <c r="D64" s="54">
        <f>E64+F64</f>
        <v>0</v>
      </c>
      <c r="E64" s="54">
        <v>0</v>
      </c>
      <c r="F64" s="54">
        <v>0</v>
      </c>
      <c r="G64" s="53"/>
      <c r="H64" s="60">
        <v>0</v>
      </c>
      <c r="I64" s="17">
        <v>420</v>
      </c>
      <c r="J64" s="22"/>
      <c r="K64" s="21" t="s">
        <v>52</v>
      </c>
    </row>
    <row r="65" spans="1:31" ht="38.25" customHeight="1" x14ac:dyDescent="0.25">
      <c r="A65" s="67">
        <v>12</v>
      </c>
      <c r="B65" s="67" t="s">
        <v>32</v>
      </c>
      <c r="C65" s="66" t="s">
        <v>51</v>
      </c>
      <c r="D65" s="68">
        <f>F65</f>
        <v>0</v>
      </c>
      <c r="E65" s="68">
        <f>0</f>
        <v>0</v>
      </c>
      <c r="F65" s="68">
        <f>H65</f>
        <v>0</v>
      </c>
      <c r="G65" s="45"/>
      <c r="H65" s="10">
        <v>0</v>
      </c>
      <c r="I65" s="17">
        <v>420</v>
      </c>
      <c r="J65" s="11"/>
      <c r="K65" s="21" t="s">
        <v>52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:31" ht="81" customHeight="1" x14ac:dyDescent="0.25">
      <c r="A66" s="67">
        <v>13</v>
      </c>
      <c r="B66" s="67" t="s">
        <v>154</v>
      </c>
      <c r="C66" s="66" t="s">
        <v>51</v>
      </c>
      <c r="D66" s="68">
        <v>0</v>
      </c>
      <c r="E66" s="68">
        <v>0</v>
      </c>
      <c r="F66" s="68">
        <v>0</v>
      </c>
      <c r="G66" s="46"/>
      <c r="H66" s="10">
        <v>0</v>
      </c>
      <c r="I66" s="17">
        <v>420</v>
      </c>
      <c r="J66" s="11"/>
      <c r="K66" s="21" t="s">
        <v>52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:31" ht="30" customHeight="1" x14ac:dyDescent="0.25">
      <c r="A67" s="63"/>
      <c r="B67" s="18" t="s">
        <v>61</v>
      </c>
      <c r="C67" s="19"/>
      <c r="D67" s="1">
        <f>SUM(D63:D65)</f>
        <v>12000</v>
      </c>
      <c r="E67" s="1">
        <f>SUM(E63:E65)</f>
        <v>0</v>
      </c>
      <c r="F67" s="1">
        <f>SUM(F63:F65)</f>
        <v>12000</v>
      </c>
      <c r="G67" s="66"/>
      <c r="H67" s="1">
        <f>SUM(H63:H66)</f>
        <v>12000</v>
      </c>
      <c r="I67" s="68"/>
      <c r="J67" s="11"/>
      <c r="K67" s="33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s="8" customFormat="1" ht="47.25" customHeight="1" x14ac:dyDescent="0.25">
      <c r="A68" s="67">
        <v>14</v>
      </c>
      <c r="B68" s="67" t="s">
        <v>33</v>
      </c>
      <c r="C68" s="66" t="s">
        <v>48</v>
      </c>
      <c r="D68" s="68">
        <f>F68</f>
        <v>0</v>
      </c>
      <c r="E68" s="68">
        <f>0</f>
        <v>0</v>
      </c>
      <c r="F68" s="68">
        <f>H68</f>
        <v>0</v>
      </c>
      <c r="G68" s="67"/>
      <c r="H68" s="10">
        <v>0</v>
      </c>
      <c r="I68" s="17">
        <v>420</v>
      </c>
      <c r="J68" s="11"/>
      <c r="K68" s="21" t="s">
        <v>52</v>
      </c>
    </row>
    <row r="69" spans="1:31" s="8" customFormat="1" ht="42.75" customHeight="1" x14ac:dyDescent="0.25">
      <c r="A69" s="137">
        <v>15</v>
      </c>
      <c r="B69" s="137" t="s">
        <v>89</v>
      </c>
      <c r="C69" s="139" t="s">
        <v>88</v>
      </c>
      <c r="D69" s="104">
        <f>F69</f>
        <v>30000</v>
      </c>
      <c r="E69" s="104">
        <v>0</v>
      </c>
      <c r="F69" s="104">
        <f>SUM(H69:H72)</f>
        <v>30000</v>
      </c>
      <c r="G69" s="74" t="s">
        <v>94</v>
      </c>
      <c r="H69" s="75">
        <v>2100</v>
      </c>
      <c r="I69" s="90">
        <v>419</v>
      </c>
      <c r="J69" s="80" t="s">
        <v>91</v>
      </c>
      <c r="K69" s="47" t="s">
        <v>195</v>
      </c>
    </row>
    <row r="70" spans="1:31" s="8" customFormat="1" ht="51" customHeight="1" x14ac:dyDescent="0.25">
      <c r="A70" s="138"/>
      <c r="B70" s="138"/>
      <c r="C70" s="140"/>
      <c r="D70" s="142"/>
      <c r="E70" s="142"/>
      <c r="F70" s="142"/>
      <c r="G70" s="74" t="s">
        <v>95</v>
      </c>
      <c r="H70" s="75">
        <v>2100</v>
      </c>
      <c r="I70" s="90">
        <v>419</v>
      </c>
      <c r="J70" s="80" t="s">
        <v>92</v>
      </c>
      <c r="K70" s="47" t="s">
        <v>196</v>
      </c>
    </row>
    <row r="71" spans="1:31" s="8" customFormat="1" ht="40.5" customHeight="1" x14ac:dyDescent="0.25">
      <c r="A71" s="138"/>
      <c r="B71" s="138"/>
      <c r="C71" s="140"/>
      <c r="D71" s="142"/>
      <c r="E71" s="142"/>
      <c r="F71" s="142"/>
      <c r="G71" s="74" t="s">
        <v>96</v>
      </c>
      <c r="H71" s="75">
        <v>12228.48</v>
      </c>
      <c r="I71" s="90">
        <v>419</v>
      </c>
      <c r="J71" s="80" t="s">
        <v>93</v>
      </c>
      <c r="K71" s="47" t="s">
        <v>101</v>
      </c>
    </row>
    <row r="72" spans="1:31" s="8" customFormat="1" ht="27" customHeight="1" x14ac:dyDescent="0.25">
      <c r="A72" s="138"/>
      <c r="B72" s="138"/>
      <c r="C72" s="141"/>
      <c r="D72" s="105"/>
      <c r="E72" s="105"/>
      <c r="F72" s="105"/>
      <c r="G72" s="74" t="s">
        <v>90</v>
      </c>
      <c r="H72" s="75">
        <v>13571.52</v>
      </c>
      <c r="I72" s="90">
        <v>419</v>
      </c>
      <c r="J72" s="80" t="s">
        <v>102</v>
      </c>
      <c r="K72" s="47" t="s">
        <v>103</v>
      </c>
    </row>
    <row r="73" spans="1:31" s="8" customFormat="1" ht="42" customHeight="1" x14ac:dyDescent="0.25">
      <c r="A73" s="143" t="s">
        <v>143</v>
      </c>
      <c r="B73" s="101" t="s">
        <v>68</v>
      </c>
      <c r="C73" s="102" t="s">
        <v>37</v>
      </c>
      <c r="D73" s="103">
        <f>E73+F73</f>
        <v>7000</v>
      </c>
      <c r="E73" s="103">
        <f>H74+H73</f>
        <v>7000</v>
      </c>
      <c r="F73" s="103">
        <v>0</v>
      </c>
      <c r="G73" s="59" t="s">
        <v>94</v>
      </c>
      <c r="H73" s="37">
        <v>1000</v>
      </c>
      <c r="I73" s="35">
        <v>420</v>
      </c>
      <c r="J73" s="22" t="s">
        <v>187</v>
      </c>
      <c r="K73" s="50" t="s">
        <v>179</v>
      </c>
    </row>
    <row r="74" spans="1:31" s="8" customFormat="1" ht="27.75" customHeight="1" x14ac:dyDescent="0.25">
      <c r="A74" s="143"/>
      <c r="B74" s="101"/>
      <c r="C74" s="102"/>
      <c r="D74" s="103"/>
      <c r="E74" s="103"/>
      <c r="F74" s="103"/>
      <c r="G74" s="59" t="s">
        <v>67</v>
      </c>
      <c r="H74" s="60">
        <v>6000</v>
      </c>
      <c r="I74" s="35">
        <v>420</v>
      </c>
      <c r="J74" s="36" t="s">
        <v>112</v>
      </c>
      <c r="K74" s="50" t="s">
        <v>84</v>
      </c>
    </row>
    <row r="75" spans="1:31" ht="39.75" customHeight="1" x14ac:dyDescent="0.25">
      <c r="A75" s="67">
        <v>17</v>
      </c>
      <c r="B75" s="58" t="s">
        <v>49</v>
      </c>
      <c r="C75" s="59" t="s">
        <v>50</v>
      </c>
      <c r="D75" s="60">
        <f>F75</f>
        <v>0</v>
      </c>
      <c r="E75" s="60">
        <f>0</f>
        <v>0</v>
      </c>
      <c r="F75" s="60">
        <f>H75</f>
        <v>0</v>
      </c>
      <c r="G75" s="58"/>
      <c r="H75" s="37">
        <v>0</v>
      </c>
      <c r="I75" s="35">
        <v>420</v>
      </c>
      <c r="J75" s="36"/>
      <c r="K75" s="47" t="s">
        <v>52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1:31" s="8" customFormat="1" ht="30" customHeight="1" x14ac:dyDescent="0.25">
      <c r="A76" s="67"/>
      <c r="B76" s="38" t="s">
        <v>62</v>
      </c>
      <c r="C76" s="59"/>
      <c r="D76" s="40">
        <f>SUM(D68:D75)</f>
        <v>37000</v>
      </c>
      <c r="E76" s="40">
        <f>SUM(E68:E75)</f>
        <v>7000</v>
      </c>
      <c r="F76" s="40">
        <f>SUM(F68:F75)</f>
        <v>30000</v>
      </c>
      <c r="G76" s="59"/>
      <c r="H76" s="40">
        <f>SUM(H68:H75)</f>
        <v>37000</v>
      </c>
      <c r="I76" s="60"/>
      <c r="J76" s="36"/>
      <c r="K76" s="50"/>
    </row>
    <row r="77" spans="1:31" s="8" customFormat="1" ht="30" customHeight="1" x14ac:dyDescent="0.25">
      <c r="A77" s="63"/>
      <c r="B77" s="38" t="s">
        <v>63</v>
      </c>
      <c r="C77" s="39"/>
      <c r="D77" s="40">
        <f>D76+D67+D62+D55</f>
        <v>235300</v>
      </c>
      <c r="E77" s="40">
        <f>E76+E67+E62+E55</f>
        <v>79000</v>
      </c>
      <c r="F77" s="40">
        <f>F76+F67+F62+F55</f>
        <v>156300</v>
      </c>
      <c r="G77" s="59"/>
      <c r="H77" s="40">
        <f>H76+H67+H62+H55</f>
        <v>235300</v>
      </c>
      <c r="I77" s="40"/>
      <c r="J77" s="36"/>
      <c r="K77" s="50"/>
    </row>
    <row r="78" spans="1:31" s="8" customFormat="1" ht="36.75" customHeight="1" x14ac:dyDescent="0.25">
      <c r="A78" s="16" t="s">
        <v>27</v>
      </c>
      <c r="B78" s="144" t="s">
        <v>66</v>
      </c>
      <c r="C78" s="145"/>
      <c r="D78" s="145"/>
      <c r="E78" s="145"/>
      <c r="F78" s="145"/>
      <c r="G78" s="145"/>
      <c r="H78" s="145"/>
      <c r="I78" s="145"/>
      <c r="J78" s="145"/>
      <c r="K78" s="146"/>
    </row>
    <row r="79" spans="1:31" s="8" customFormat="1" ht="44.25" customHeight="1" x14ac:dyDescent="0.25">
      <c r="A79" s="63" t="s">
        <v>133</v>
      </c>
      <c r="B79" s="58" t="s">
        <v>86</v>
      </c>
      <c r="C79" s="59" t="s">
        <v>87</v>
      </c>
      <c r="D79" s="60">
        <f>F79</f>
        <v>4000</v>
      </c>
      <c r="E79" s="60">
        <v>0</v>
      </c>
      <c r="F79" s="75">
        <f>H79</f>
        <v>4000</v>
      </c>
      <c r="G79" s="74" t="s">
        <v>94</v>
      </c>
      <c r="H79" s="75">
        <v>4000</v>
      </c>
      <c r="I79" s="35">
        <v>420</v>
      </c>
      <c r="J79" s="36" t="s">
        <v>108</v>
      </c>
      <c r="K79" s="50" t="s">
        <v>172</v>
      </c>
    </row>
    <row r="80" spans="1:31" ht="105" customHeight="1" x14ac:dyDescent="0.25">
      <c r="A80" s="67">
        <v>2</v>
      </c>
      <c r="B80" s="67" t="s">
        <v>155</v>
      </c>
      <c r="C80" s="66" t="s">
        <v>34</v>
      </c>
      <c r="D80" s="68">
        <f>E80+F80</f>
        <v>0</v>
      </c>
      <c r="E80" s="68">
        <v>0</v>
      </c>
      <c r="F80" s="75">
        <f>H80</f>
        <v>0</v>
      </c>
      <c r="G80" s="74"/>
      <c r="H80" s="75">
        <v>0</v>
      </c>
      <c r="I80" s="35">
        <v>420</v>
      </c>
      <c r="J80" s="36"/>
      <c r="K80" s="50" t="s">
        <v>52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:31" ht="41.25" customHeight="1" x14ac:dyDescent="0.25">
      <c r="A81" s="58">
        <v>3</v>
      </c>
      <c r="B81" s="58" t="s">
        <v>171</v>
      </c>
      <c r="C81" s="59" t="s">
        <v>34</v>
      </c>
      <c r="D81" s="60">
        <f t="shared" ref="D81" si="6">E81+F81</f>
        <v>6000</v>
      </c>
      <c r="E81" s="60">
        <v>0</v>
      </c>
      <c r="F81" s="75">
        <f>H81</f>
        <v>6000</v>
      </c>
      <c r="G81" s="74" t="s">
        <v>94</v>
      </c>
      <c r="H81" s="75">
        <v>6000</v>
      </c>
      <c r="I81" s="35" t="s">
        <v>184</v>
      </c>
      <c r="J81" s="36" t="s">
        <v>114</v>
      </c>
      <c r="K81" s="50" t="s">
        <v>172</v>
      </c>
    </row>
    <row r="82" spans="1:31" ht="30" customHeight="1" x14ac:dyDescent="0.25">
      <c r="A82" s="32"/>
      <c r="B82" s="18" t="s">
        <v>58</v>
      </c>
      <c r="C82" s="19"/>
      <c r="D82" s="1">
        <f t="shared" ref="D82:E82" si="7">SUM(D79:D81)</f>
        <v>10000</v>
      </c>
      <c r="E82" s="1">
        <f t="shared" si="7"/>
        <v>0</v>
      </c>
      <c r="F82" s="40">
        <f>SUM(F79:F81)</f>
        <v>10000</v>
      </c>
      <c r="G82" s="74"/>
      <c r="H82" s="40">
        <f>SUM(H79:H81)</f>
        <v>10000</v>
      </c>
      <c r="I82" s="75"/>
      <c r="J82" s="36"/>
      <c r="K82" s="50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:31" ht="42" customHeight="1" x14ac:dyDescent="0.25">
      <c r="A83" s="63" t="s">
        <v>27</v>
      </c>
      <c r="B83" s="67" t="s">
        <v>28</v>
      </c>
      <c r="C83" s="66" t="s">
        <v>42</v>
      </c>
      <c r="D83" s="68">
        <f>E83+F83</f>
        <v>0</v>
      </c>
      <c r="E83" s="68">
        <v>0</v>
      </c>
      <c r="F83" s="75">
        <f>H83</f>
        <v>0</v>
      </c>
      <c r="G83" s="74"/>
      <c r="H83" s="75">
        <v>0</v>
      </c>
      <c r="I83" s="35">
        <v>420</v>
      </c>
      <c r="J83" s="91"/>
      <c r="K83" s="50" t="s">
        <v>52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:31" ht="51" customHeight="1" x14ac:dyDescent="0.25">
      <c r="A84" s="63" t="s">
        <v>157</v>
      </c>
      <c r="B84" s="58" t="s">
        <v>175</v>
      </c>
      <c r="C84" s="59" t="s">
        <v>176</v>
      </c>
      <c r="D84" s="68">
        <f>E84+F84</f>
        <v>3000</v>
      </c>
      <c r="E84" s="68">
        <f>H84</f>
        <v>3000</v>
      </c>
      <c r="F84" s="75">
        <v>0</v>
      </c>
      <c r="G84" s="74" t="s">
        <v>94</v>
      </c>
      <c r="H84" s="75">
        <v>3000</v>
      </c>
      <c r="I84" s="35" t="s">
        <v>184</v>
      </c>
      <c r="J84" s="36" t="s">
        <v>188</v>
      </c>
      <c r="K84" s="50" t="s">
        <v>177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:31" ht="36" customHeight="1" x14ac:dyDescent="0.25">
      <c r="A85" s="73">
        <v>6</v>
      </c>
      <c r="B85" s="73" t="s">
        <v>11</v>
      </c>
      <c r="C85" s="74" t="s">
        <v>14</v>
      </c>
      <c r="D85" s="75">
        <f>F85</f>
        <v>0</v>
      </c>
      <c r="E85" s="75">
        <v>0</v>
      </c>
      <c r="F85" s="75">
        <f>H85</f>
        <v>0</v>
      </c>
      <c r="G85" s="42" t="s">
        <v>159</v>
      </c>
      <c r="H85" s="92">
        <v>0</v>
      </c>
      <c r="I85" s="35">
        <v>419</v>
      </c>
      <c r="J85" s="93" t="s">
        <v>156</v>
      </c>
      <c r="K85" s="94" t="s">
        <v>52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:31" ht="108.75" customHeight="1" x14ac:dyDescent="0.25">
      <c r="A86" s="67">
        <v>7</v>
      </c>
      <c r="B86" s="67" t="s">
        <v>155</v>
      </c>
      <c r="C86" s="66" t="s">
        <v>44</v>
      </c>
      <c r="D86" s="68">
        <f>E86+F86</f>
        <v>0</v>
      </c>
      <c r="E86" s="68">
        <v>0</v>
      </c>
      <c r="F86" s="75">
        <f>H86</f>
        <v>0</v>
      </c>
      <c r="G86" s="74"/>
      <c r="H86" s="75">
        <v>0</v>
      </c>
      <c r="I86" s="35">
        <v>420</v>
      </c>
      <c r="J86" s="36"/>
      <c r="K86" s="50" t="s">
        <v>52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s="8" customFormat="1" ht="30" customHeight="1" x14ac:dyDescent="0.25">
      <c r="A87" s="63"/>
      <c r="B87" s="18" t="s">
        <v>60</v>
      </c>
      <c r="C87" s="19"/>
      <c r="D87" s="1">
        <f t="shared" ref="D87:E87" si="8">SUM(D83:D86)</f>
        <v>3000</v>
      </c>
      <c r="E87" s="1">
        <f t="shared" si="8"/>
        <v>3000</v>
      </c>
      <c r="F87" s="1">
        <f>SUM(F83:F86)</f>
        <v>0</v>
      </c>
      <c r="G87" s="66"/>
      <c r="H87" s="1">
        <f>SUM(H83:H86)</f>
        <v>3000</v>
      </c>
      <c r="I87" s="68"/>
      <c r="J87" s="11"/>
      <c r="K87" s="33"/>
    </row>
    <row r="88" spans="1:31" ht="26.25" customHeight="1" x14ac:dyDescent="0.25">
      <c r="A88" s="143">
        <v>8</v>
      </c>
      <c r="B88" s="143" t="s">
        <v>21</v>
      </c>
      <c r="C88" s="147" t="s">
        <v>30</v>
      </c>
      <c r="D88" s="148">
        <f>E88+F88</f>
        <v>2000</v>
      </c>
      <c r="E88" s="148">
        <f>1040+H89</f>
        <v>2000</v>
      </c>
      <c r="F88" s="148">
        <v>0</v>
      </c>
      <c r="G88" s="147" t="s">
        <v>94</v>
      </c>
      <c r="H88" s="68">
        <v>1040</v>
      </c>
      <c r="I88" s="17">
        <v>420</v>
      </c>
      <c r="J88" s="11" t="s">
        <v>110</v>
      </c>
      <c r="K88" s="50" t="s">
        <v>173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:31" ht="33" customHeight="1" x14ac:dyDescent="0.25">
      <c r="A89" s="143"/>
      <c r="B89" s="143"/>
      <c r="C89" s="147"/>
      <c r="D89" s="148"/>
      <c r="E89" s="148"/>
      <c r="F89" s="148"/>
      <c r="G89" s="147"/>
      <c r="H89" s="60">
        <v>960</v>
      </c>
      <c r="I89" s="17">
        <v>420</v>
      </c>
      <c r="J89" s="48" t="s">
        <v>185</v>
      </c>
      <c r="K89" s="20" t="s">
        <v>178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1:31" ht="38.25" customHeight="1" x14ac:dyDescent="0.25">
      <c r="A90" s="128">
        <v>9</v>
      </c>
      <c r="B90" s="128" t="s">
        <v>170</v>
      </c>
      <c r="C90" s="130" t="s">
        <v>51</v>
      </c>
      <c r="D90" s="132">
        <f>E90+F90</f>
        <v>4000</v>
      </c>
      <c r="E90" s="132">
        <f>H90+H91</f>
        <v>4000</v>
      </c>
      <c r="F90" s="132">
        <v>0</v>
      </c>
      <c r="G90" s="130" t="s">
        <v>94</v>
      </c>
      <c r="H90" s="60">
        <v>1000</v>
      </c>
      <c r="I90" s="17">
        <v>420</v>
      </c>
      <c r="J90" s="11" t="s">
        <v>188</v>
      </c>
      <c r="K90" s="50" t="s">
        <v>172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1:31" ht="50.25" customHeight="1" x14ac:dyDescent="0.25">
      <c r="A91" s="150"/>
      <c r="B91" s="150"/>
      <c r="C91" s="149"/>
      <c r="D91" s="151"/>
      <c r="E91" s="151"/>
      <c r="F91" s="151"/>
      <c r="G91" s="149"/>
      <c r="H91" s="60">
        <v>3000</v>
      </c>
      <c r="I91" s="17">
        <v>420</v>
      </c>
      <c r="J91" s="48" t="s">
        <v>185</v>
      </c>
      <c r="K91" s="50" t="s">
        <v>172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:31" ht="30" customHeight="1" x14ac:dyDescent="0.25">
      <c r="A92" s="63"/>
      <c r="B92" s="18" t="s">
        <v>61</v>
      </c>
      <c r="C92" s="19"/>
      <c r="D92" s="1">
        <f>D88+D90</f>
        <v>6000</v>
      </c>
      <c r="E92" s="1">
        <f>E90+E88</f>
        <v>6000</v>
      </c>
      <c r="F92" s="1">
        <f>F88+F90</f>
        <v>0</v>
      </c>
      <c r="G92" s="66"/>
      <c r="H92" s="1">
        <f>SUM(H88:H91)</f>
        <v>6000</v>
      </c>
      <c r="I92" s="1"/>
      <c r="J92" s="11"/>
      <c r="K92" s="33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:31" s="8" customFormat="1" ht="102" customHeight="1" x14ac:dyDescent="0.25">
      <c r="A93" s="67">
        <v>10</v>
      </c>
      <c r="B93" s="67" t="s">
        <v>155</v>
      </c>
      <c r="C93" s="66" t="s">
        <v>46</v>
      </c>
      <c r="D93" s="68">
        <f>E93+F93</f>
        <v>0</v>
      </c>
      <c r="E93" s="68">
        <v>0</v>
      </c>
      <c r="F93" s="68">
        <f>H93</f>
        <v>0</v>
      </c>
      <c r="G93" s="66"/>
      <c r="H93" s="68">
        <v>0</v>
      </c>
      <c r="I93" s="17">
        <v>420</v>
      </c>
      <c r="J93" s="11"/>
      <c r="K93" s="33" t="s">
        <v>53</v>
      </c>
    </row>
    <row r="94" spans="1:31" s="8" customFormat="1" ht="63.75" customHeight="1" x14ac:dyDescent="0.25">
      <c r="A94" s="67">
        <v>11</v>
      </c>
      <c r="B94" s="67" t="s">
        <v>47</v>
      </c>
      <c r="C94" s="66" t="s">
        <v>46</v>
      </c>
      <c r="D94" s="68">
        <f>F94</f>
        <v>8000</v>
      </c>
      <c r="E94" s="68">
        <v>0</v>
      </c>
      <c r="F94" s="75">
        <f>SUM(H94:H94)</f>
        <v>8000</v>
      </c>
      <c r="G94" s="74" t="s">
        <v>104</v>
      </c>
      <c r="H94" s="75">
        <v>8000</v>
      </c>
      <c r="I94" s="35" t="s">
        <v>184</v>
      </c>
      <c r="J94" s="11" t="s">
        <v>111</v>
      </c>
      <c r="K94" s="33" t="s">
        <v>189</v>
      </c>
    </row>
    <row r="95" spans="1:31" s="8" customFormat="1" ht="52.5" customHeight="1" x14ac:dyDescent="0.25">
      <c r="A95" s="67">
        <v>12</v>
      </c>
      <c r="B95" s="67" t="s">
        <v>82</v>
      </c>
      <c r="C95" s="66" t="s">
        <v>83</v>
      </c>
      <c r="D95" s="68">
        <f>F95</f>
        <v>2000</v>
      </c>
      <c r="E95" s="68">
        <v>0</v>
      </c>
      <c r="F95" s="75">
        <f>H95</f>
        <v>2000</v>
      </c>
      <c r="G95" s="74" t="s">
        <v>94</v>
      </c>
      <c r="H95" s="75">
        <v>2000</v>
      </c>
      <c r="I95" s="35" t="s">
        <v>184</v>
      </c>
      <c r="J95" s="11" t="s">
        <v>114</v>
      </c>
      <c r="K95" s="50" t="s">
        <v>172</v>
      </c>
    </row>
    <row r="96" spans="1:31" ht="54" customHeight="1" x14ac:dyDescent="0.25">
      <c r="A96" s="67">
        <v>13</v>
      </c>
      <c r="B96" s="67" t="s">
        <v>81</v>
      </c>
      <c r="C96" s="66" t="s">
        <v>50</v>
      </c>
      <c r="D96" s="68">
        <f>E96+F96</f>
        <v>0</v>
      </c>
      <c r="E96" s="68">
        <v>0</v>
      </c>
      <c r="F96" s="68">
        <f>H96</f>
        <v>0</v>
      </c>
      <c r="G96" s="66"/>
      <c r="H96" s="68">
        <v>0</v>
      </c>
      <c r="I96" s="17">
        <v>420</v>
      </c>
      <c r="J96" s="11"/>
      <c r="K96" s="33" t="s">
        <v>53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1:31" ht="105.75" customHeight="1" x14ac:dyDescent="0.25">
      <c r="A97" s="67">
        <v>14</v>
      </c>
      <c r="B97" s="67" t="s">
        <v>155</v>
      </c>
      <c r="C97" s="66" t="s">
        <v>37</v>
      </c>
      <c r="D97" s="68">
        <f>E97+F97</f>
        <v>0</v>
      </c>
      <c r="E97" s="25">
        <v>0</v>
      </c>
      <c r="F97" s="68">
        <f>H97</f>
        <v>0</v>
      </c>
      <c r="G97" s="66"/>
      <c r="H97" s="68">
        <v>0</v>
      </c>
      <c r="I97" s="17">
        <v>420</v>
      </c>
      <c r="J97" s="11"/>
      <c r="K97" s="33" t="s">
        <v>52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:31" ht="51.75" customHeight="1" x14ac:dyDescent="0.25">
      <c r="A98" s="51">
        <v>15</v>
      </c>
      <c r="B98" s="55" t="s">
        <v>132</v>
      </c>
      <c r="C98" s="53" t="s">
        <v>131</v>
      </c>
      <c r="D98" s="54">
        <f>SUM(F98:F98)</f>
        <v>2000</v>
      </c>
      <c r="E98" s="25">
        <v>0</v>
      </c>
      <c r="F98" s="75">
        <f>H98</f>
        <v>2000</v>
      </c>
      <c r="G98" s="42" t="s">
        <v>94</v>
      </c>
      <c r="H98" s="75">
        <v>2000</v>
      </c>
      <c r="I98" s="35" t="s">
        <v>184</v>
      </c>
      <c r="J98" s="11" t="s">
        <v>114</v>
      </c>
      <c r="K98" s="52" t="s">
        <v>182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:31" ht="35.25" customHeight="1" x14ac:dyDescent="0.25">
      <c r="A99" s="63"/>
      <c r="B99" s="18" t="s">
        <v>62</v>
      </c>
      <c r="C99" s="19"/>
      <c r="D99" s="1">
        <f>SUM(D93:D98)</f>
        <v>12000</v>
      </c>
      <c r="E99" s="1">
        <f>SUM(E93:E98)</f>
        <v>0</v>
      </c>
      <c r="F99" s="1">
        <f>SUM(F93:F98)</f>
        <v>12000</v>
      </c>
      <c r="G99" s="66"/>
      <c r="H99" s="1">
        <f>SUM(H93:H98)</f>
        <v>12000</v>
      </c>
      <c r="I99" s="1"/>
      <c r="J99" s="11"/>
      <c r="K99" s="33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:31" ht="30" customHeight="1" x14ac:dyDescent="0.25">
      <c r="A100" s="63"/>
      <c r="B100" s="18" t="s">
        <v>63</v>
      </c>
      <c r="C100" s="19"/>
      <c r="D100" s="1">
        <f>D99+D92+D87+D82</f>
        <v>31000</v>
      </c>
      <c r="E100" s="1">
        <f>E82+E87+E92+E99</f>
        <v>9000</v>
      </c>
      <c r="F100" s="1">
        <f>F82+F87+F92+F99</f>
        <v>22000</v>
      </c>
      <c r="G100" s="66"/>
      <c r="H100" s="1">
        <f>H99+H92+H87+H82</f>
        <v>31000</v>
      </c>
      <c r="I100" s="1"/>
      <c r="J100" s="11"/>
      <c r="K100" s="21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:31" ht="30" customHeight="1" x14ac:dyDescent="0.25">
      <c r="A101" s="26"/>
      <c r="B101" s="27" t="s">
        <v>165</v>
      </c>
      <c r="C101" s="28"/>
      <c r="D101" s="29">
        <f>D100+D77+D47+D28</f>
        <v>655300</v>
      </c>
      <c r="E101" s="29">
        <f>E28+E47+E77+E100</f>
        <v>284000</v>
      </c>
      <c r="F101" s="29">
        <f>F28+F47+F77+F100</f>
        <v>371300</v>
      </c>
      <c r="G101" s="29"/>
      <c r="H101" s="29">
        <f>H100+H77+H47+H28</f>
        <v>655300</v>
      </c>
      <c r="I101" s="29"/>
      <c r="J101" s="24"/>
      <c r="K101" s="30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</sheetData>
  <mergeCells count="75">
    <mergeCell ref="G90:G91"/>
    <mergeCell ref="A90:A91"/>
    <mergeCell ref="B90:B91"/>
    <mergeCell ref="C90:C91"/>
    <mergeCell ref="D90:D91"/>
    <mergeCell ref="E90:E91"/>
    <mergeCell ref="F90:F91"/>
    <mergeCell ref="B78:K78"/>
    <mergeCell ref="A88:A89"/>
    <mergeCell ref="B88:B89"/>
    <mergeCell ref="C88:C89"/>
    <mergeCell ref="D88:D89"/>
    <mergeCell ref="E88:E89"/>
    <mergeCell ref="F88:F89"/>
    <mergeCell ref="G88:G89"/>
    <mergeCell ref="F73:F74"/>
    <mergeCell ref="A69:A72"/>
    <mergeCell ref="B69:B72"/>
    <mergeCell ref="C69:C72"/>
    <mergeCell ref="D69:D72"/>
    <mergeCell ref="E69:E72"/>
    <mergeCell ref="F69:F72"/>
    <mergeCell ref="A73:A74"/>
    <mergeCell ref="B73:B74"/>
    <mergeCell ref="C73:C74"/>
    <mergeCell ref="D73:D74"/>
    <mergeCell ref="E73:E74"/>
    <mergeCell ref="G39:G40"/>
    <mergeCell ref="A59:A61"/>
    <mergeCell ref="B59:B61"/>
    <mergeCell ref="C59:C61"/>
    <mergeCell ref="D59:D61"/>
    <mergeCell ref="E59:E61"/>
    <mergeCell ref="F59:F61"/>
    <mergeCell ref="B48:K48"/>
    <mergeCell ref="B50:B51"/>
    <mergeCell ref="C50:C51"/>
    <mergeCell ref="D50:D51"/>
    <mergeCell ref="K50:K51"/>
    <mergeCell ref="B29:K29"/>
    <mergeCell ref="A31:A40"/>
    <mergeCell ref="B31:B40"/>
    <mergeCell ref="C31:C40"/>
    <mergeCell ref="D31:D40"/>
    <mergeCell ref="E31:E40"/>
    <mergeCell ref="F31:F32"/>
    <mergeCell ref="I31:I40"/>
    <mergeCell ref="K31:K32"/>
    <mergeCell ref="F33:F34"/>
    <mergeCell ref="K33:K34"/>
    <mergeCell ref="F35:F36"/>
    <mergeCell ref="K35:K36"/>
    <mergeCell ref="F37:F38"/>
    <mergeCell ref="K37:K38"/>
    <mergeCell ref="F39:F40"/>
    <mergeCell ref="B9:K9"/>
    <mergeCell ref="A10:A11"/>
    <mergeCell ref="B10:B11"/>
    <mergeCell ref="C10:C11"/>
    <mergeCell ref="D10:D11"/>
    <mergeCell ref="E10:E11"/>
    <mergeCell ref="F10:F11"/>
    <mergeCell ref="A2:K2"/>
    <mergeCell ref="A7:A8"/>
    <mergeCell ref="B7:B8"/>
    <mergeCell ref="C7:C8"/>
    <mergeCell ref="D7:F7"/>
    <mergeCell ref="G7:G8"/>
    <mergeCell ref="H7:H8"/>
    <mergeCell ref="I7:I8"/>
    <mergeCell ref="J3:K3"/>
    <mergeCell ref="A4:K4"/>
    <mergeCell ref="A5:K5"/>
    <mergeCell ref="J7:J8"/>
    <mergeCell ref="K7:K8"/>
  </mergeCells>
  <pageMargins left="0" right="0" top="0.31496062992125984" bottom="0.51181102362204722" header="0.19685039370078741" footer="0.27559055118110237"/>
  <pageSetup paperSize="9" scale="80" fitToHeight="0" orientation="landscape" r:id="rId1"/>
  <rowBreaks count="6" manualBreakCount="6">
    <brk id="18" max="10" man="1"/>
    <brk id="38" max="10" man="1"/>
    <brk id="53" max="10" man="1"/>
    <brk id="67" max="10" man="1"/>
    <brk id="82" max="10" man="1"/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</vt:lpstr>
      <vt:lpstr>'2022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2021-08-19T08:37:53Z</cp:lastPrinted>
  <dcterms:created xsi:type="dcterms:W3CDTF">2010-07-30T08:34:51Z</dcterms:created>
  <dcterms:modified xsi:type="dcterms:W3CDTF">2021-08-30T08:24:50Z</dcterms:modified>
</cp:coreProperties>
</file>